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NIVERSITAS PAKUAN\BAHAN AJAR\MK2\MK2 KELAS A OBE - GASAL 23.24\"/>
    </mc:Choice>
  </mc:AlternateContent>
  <xr:revisionPtr revIDLastSave="0" documentId="13_ncr:1_{18519CFA-3953-4038-9115-811D1C4A7170}" xr6:coauthVersionLast="46" xr6:coauthVersionMax="46" xr10:uidLastSave="{00000000-0000-0000-0000-000000000000}"/>
  <bookViews>
    <workbookView xWindow="-120" yWindow="-120" windowWidth="20730" windowHeight="11160" activeTab="5" xr2:uid="{6B98B88F-A067-4645-B718-0570A21CDBE5}"/>
  </bookViews>
  <sheets>
    <sheet name="TuBes" sheetId="1" r:id="rId1"/>
    <sheet name="Keaktifan" sheetId="5" r:id="rId2"/>
    <sheet name="Sikap" sheetId="6" r:id="rId3"/>
    <sheet name="UTS" sheetId="2" r:id="rId4"/>
    <sheet name="UAS" sheetId="3" r:id="rId5"/>
    <sheet name="Rekap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7" l="1"/>
  <c r="G8" i="7"/>
  <c r="H8" i="7"/>
  <c r="D9" i="7"/>
  <c r="G9" i="7"/>
  <c r="H9" i="7"/>
  <c r="D10" i="7"/>
  <c r="G10" i="7"/>
  <c r="H10" i="7"/>
  <c r="D11" i="7"/>
  <c r="G11" i="7"/>
  <c r="H11" i="7"/>
  <c r="D12" i="7"/>
  <c r="G12" i="7"/>
  <c r="H12" i="7"/>
  <c r="D13" i="7"/>
  <c r="G13" i="7"/>
  <c r="H13" i="7"/>
  <c r="D14" i="7"/>
  <c r="G14" i="7"/>
  <c r="H14" i="7"/>
  <c r="D15" i="7"/>
  <c r="G15" i="7"/>
  <c r="H15" i="7"/>
  <c r="D16" i="7"/>
  <c r="G16" i="7"/>
  <c r="H16" i="7"/>
  <c r="D17" i="7"/>
  <c r="G17" i="7"/>
  <c r="H17" i="7"/>
  <c r="D18" i="7"/>
  <c r="G18" i="7"/>
  <c r="H18" i="7"/>
  <c r="D19" i="7"/>
  <c r="G19" i="7"/>
  <c r="H19" i="7"/>
  <c r="D20" i="7"/>
  <c r="G20" i="7"/>
  <c r="H20" i="7"/>
  <c r="D21" i="7"/>
  <c r="G21" i="7"/>
  <c r="H21" i="7"/>
  <c r="D22" i="7"/>
  <c r="G22" i="7"/>
  <c r="H22" i="7"/>
  <c r="D23" i="7"/>
  <c r="G23" i="7"/>
  <c r="H23" i="7"/>
  <c r="D24" i="7"/>
  <c r="G24" i="7"/>
  <c r="H24" i="7"/>
  <c r="D25" i="7"/>
  <c r="G25" i="7"/>
  <c r="H25" i="7"/>
  <c r="D26" i="7"/>
  <c r="G26" i="7"/>
  <c r="H26" i="7"/>
  <c r="D27" i="7"/>
  <c r="G27" i="7"/>
  <c r="H27" i="7"/>
  <c r="D28" i="7"/>
  <c r="G28" i="7"/>
  <c r="H28" i="7"/>
  <c r="D29" i="7"/>
  <c r="G29" i="7"/>
  <c r="H29" i="7"/>
  <c r="D30" i="7"/>
  <c r="G30" i="7"/>
  <c r="H30" i="7"/>
  <c r="D31" i="7"/>
  <c r="G31" i="7"/>
  <c r="H31" i="7"/>
  <c r="D32" i="7"/>
  <c r="G32" i="7"/>
  <c r="H7" i="7"/>
  <c r="G7" i="7"/>
  <c r="D7" i="7"/>
  <c r="H32" i="3"/>
  <c r="I32" i="3" s="1"/>
  <c r="H32" i="7" s="1"/>
  <c r="H31" i="3"/>
  <c r="I31" i="3" s="1"/>
  <c r="H30" i="3"/>
  <c r="I30" i="3" s="1"/>
  <c r="H29" i="3"/>
  <c r="I29" i="3" s="1"/>
  <c r="H28" i="3"/>
  <c r="I28" i="3" s="1"/>
  <c r="H27" i="3"/>
  <c r="I27" i="3" s="1"/>
  <c r="H26" i="3"/>
  <c r="I26" i="3" s="1"/>
  <c r="H25" i="3"/>
  <c r="I25" i="3" s="1"/>
  <c r="H24" i="3"/>
  <c r="I24" i="3" s="1"/>
  <c r="H23" i="3"/>
  <c r="I23" i="3" s="1"/>
  <c r="H22" i="3"/>
  <c r="I22" i="3" s="1"/>
  <c r="H21" i="3"/>
  <c r="I21" i="3" s="1"/>
  <c r="H20" i="3"/>
  <c r="I20" i="3" s="1"/>
  <c r="H19" i="3"/>
  <c r="I19" i="3" s="1"/>
  <c r="H18" i="3"/>
  <c r="I18" i="3" s="1"/>
  <c r="H17" i="3"/>
  <c r="I17" i="3" s="1"/>
  <c r="H16" i="3"/>
  <c r="I16" i="3" s="1"/>
  <c r="H15" i="3"/>
  <c r="I15" i="3" s="1"/>
  <c r="H14" i="3"/>
  <c r="I14" i="3" s="1"/>
  <c r="H13" i="3"/>
  <c r="I13" i="3" s="1"/>
  <c r="H12" i="3"/>
  <c r="I12" i="3" s="1"/>
  <c r="H11" i="3"/>
  <c r="I11" i="3" s="1"/>
  <c r="H10" i="3"/>
  <c r="I10" i="3" s="1"/>
  <c r="H9" i="3"/>
  <c r="I9" i="3" s="1"/>
  <c r="H8" i="3"/>
  <c r="I8" i="3" s="1"/>
  <c r="H7" i="3"/>
  <c r="I7" i="3" s="1"/>
  <c r="J8" i="2"/>
  <c r="J9" i="2"/>
  <c r="J24" i="2"/>
  <c r="J7" i="2"/>
  <c r="I32" i="2"/>
  <c r="J32" i="2" s="1"/>
  <c r="I31" i="2"/>
  <c r="J31" i="2" s="1"/>
  <c r="I30" i="2"/>
  <c r="J30" i="2" s="1"/>
  <c r="I29" i="2"/>
  <c r="J29" i="2" s="1"/>
  <c r="I28" i="2"/>
  <c r="J28" i="2" s="1"/>
  <c r="I27" i="2"/>
  <c r="J27" i="2" s="1"/>
  <c r="I26" i="2"/>
  <c r="J26" i="2" s="1"/>
  <c r="I25" i="2"/>
  <c r="J25" i="2" s="1"/>
  <c r="I24" i="2"/>
  <c r="I23" i="2"/>
  <c r="J23" i="2" s="1"/>
  <c r="I22" i="2"/>
  <c r="J22" i="2" s="1"/>
  <c r="I21" i="2"/>
  <c r="J21" i="2" s="1"/>
  <c r="I20" i="2"/>
  <c r="J20" i="2" s="1"/>
  <c r="I19" i="2"/>
  <c r="J19" i="2" s="1"/>
  <c r="I18" i="2"/>
  <c r="J18" i="2" s="1"/>
  <c r="I17" i="2"/>
  <c r="J17" i="2" s="1"/>
  <c r="I16" i="2"/>
  <c r="J16" i="2" s="1"/>
  <c r="I15" i="2"/>
  <c r="J15" i="2" s="1"/>
  <c r="I14" i="2"/>
  <c r="J14" i="2" s="1"/>
  <c r="I13" i="2"/>
  <c r="J13" i="2" s="1"/>
  <c r="I12" i="2"/>
  <c r="J12" i="2" s="1"/>
  <c r="I11" i="2"/>
  <c r="J11" i="2" s="1"/>
  <c r="I10" i="2"/>
  <c r="J10" i="2" s="1"/>
  <c r="I9" i="2"/>
  <c r="I8" i="2"/>
  <c r="I7" i="2"/>
  <c r="M32" i="6"/>
  <c r="N32" i="6" s="1"/>
  <c r="F32" i="7" s="1"/>
  <c r="M31" i="6"/>
  <c r="N31" i="6" s="1"/>
  <c r="F31" i="7" s="1"/>
  <c r="M30" i="6"/>
  <c r="N30" i="6" s="1"/>
  <c r="F30" i="7" s="1"/>
  <c r="M29" i="6"/>
  <c r="N29" i="6" s="1"/>
  <c r="F29" i="7" s="1"/>
  <c r="M28" i="6"/>
  <c r="N28" i="6" s="1"/>
  <c r="F28" i="7" s="1"/>
  <c r="M27" i="6"/>
  <c r="N27" i="6" s="1"/>
  <c r="F27" i="7" s="1"/>
  <c r="M26" i="6"/>
  <c r="N26" i="6" s="1"/>
  <c r="F26" i="7" s="1"/>
  <c r="M25" i="6"/>
  <c r="N25" i="6" s="1"/>
  <c r="F25" i="7" s="1"/>
  <c r="M24" i="6"/>
  <c r="N24" i="6" s="1"/>
  <c r="F24" i="7" s="1"/>
  <c r="M23" i="6"/>
  <c r="N23" i="6" s="1"/>
  <c r="F23" i="7" s="1"/>
  <c r="M22" i="6"/>
  <c r="N22" i="6" s="1"/>
  <c r="F22" i="7" s="1"/>
  <c r="M21" i="6"/>
  <c r="N21" i="6" s="1"/>
  <c r="F21" i="7" s="1"/>
  <c r="M20" i="6"/>
  <c r="N20" i="6" s="1"/>
  <c r="F20" i="7" s="1"/>
  <c r="M19" i="6"/>
  <c r="N19" i="6" s="1"/>
  <c r="F19" i="7" s="1"/>
  <c r="M18" i="6"/>
  <c r="N18" i="6" s="1"/>
  <c r="F18" i="7" s="1"/>
  <c r="M17" i="6"/>
  <c r="N17" i="6" s="1"/>
  <c r="F17" i="7" s="1"/>
  <c r="M16" i="6"/>
  <c r="N16" i="6" s="1"/>
  <c r="F16" i="7" s="1"/>
  <c r="M15" i="6"/>
  <c r="N15" i="6" s="1"/>
  <c r="F15" i="7" s="1"/>
  <c r="M14" i="6"/>
  <c r="N14" i="6" s="1"/>
  <c r="F14" i="7" s="1"/>
  <c r="M13" i="6"/>
  <c r="N13" i="6" s="1"/>
  <c r="F13" i="7" s="1"/>
  <c r="M12" i="6"/>
  <c r="N12" i="6" s="1"/>
  <c r="F12" i="7" s="1"/>
  <c r="M11" i="6"/>
  <c r="N11" i="6" s="1"/>
  <c r="F11" i="7" s="1"/>
  <c r="M10" i="6"/>
  <c r="N10" i="6" s="1"/>
  <c r="F10" i="7" s="1"/>
  <c r="M9" i="6"/>
  <c r="N9" i="6" s="1"/>
  <c r="F9" i="7" s="1"/>
  <c r="M8" i="6"/>
  <c r="N8" i="6" s="1"/>
  <c r="F8" i="7" s="1"/>
  <c r="M7" i="6"/>
  <c r="N7" i="6" s="1"/>
  <c r="F7" i="7" s="1"/>
  <c r="M8" i="5"/>
  <c r="N8" i="5" s="1"/>
  <c r="E8" i="7" s="1"/>
  <c r="M9" i="5"/>
  <c r="N9" i="5" s="1"/>
  <c r="E9" i="7" s="1"/>
  <c r="M10" i="5"/>
  <c r="N10" i="5" s="1"/>
  <c r="E10" i="7" s="1"/>
  <c r="M11" i="5"/>
  <c r="N11" i="5" s="1"/>
  <c r="E11" i="7" s="1"/>
  <c r="M12" i="5"/>
  <c r="N12" i="5" s="1"/>
  <c r="E12" i="7" s="1"/>
  <c r="M13" i="5"/>
  <c r="N13" i="5" s="1"/>
  <c r="E13" i="7" s="1"/>
  <c r="M14" i="5"/>
  <c r="N14" i="5" s="1"/>
  <c r="E14" i="7" s="1"/>
  <c r="M15" i="5"/>
  <c r="N15" i="5" s="1"/>
  <c r="E15" i="7" s="1"/>
  <c r="M16" i="5"/>
  <c r="N16" i="5"/>
  <c r="E16" i="7" s="1"/>
  <c r="M17" i="5"/>
  <c r="N17" i="5" s="1"/>
  <c r="E17" i="7" s="1"/>
  <c r="M18" i="5"/>
  <c r="N18" i="5" s="1"/>
  <c r="E18" i="7" s="1"/>
  <c r="M19" i="5"/>
  <c r="N19" i="5" s="1"/>
  <c r="E19" i="7" s="1"/>
  <c r="M20" i="5"/>
  <c r="N20" i="5" s="1"/>
  <c r="E20" i="7" s="1"/>
  <c r="M21" i="5"/>
  <c r="N21" i="5" s="1"/>
  <c r="E21" i="7" s="1"/>
  <c r="M22" i="5"/>
  <c r="N22" i="5"/>
  <c r="E22" i="7" s="1"/>
  <c r="M23" i="5"/>
  <c r="N23" i="5" s="1"/>
  <c r="E23" i="7" s="1"/>
  <c r="M24" i="5"/>
  <c r="N24" i="5" s="1"/>
  <c r="E24" i="7" s="1"/>
  <c r="M25" i="5"/>
  <c r="N25" i="5" s="1"/>
  <c r="E25" i="7" s="1"/>
  <c r="M26" i="5"/>
  <c r="N26" i="5" s="1"/>
  <c r="E26" i="7" s="1"/>
  <c r="M27" i="5"/>
  <c r="N27" i="5" s="1"/>
  <c r="E27" i="7" s="1"/>
  <c r="M28" i="5"/>
  <c r="N28" i="5" s="1"/>
  <c r="E28" i="7" s="1"/>
  <c r="M29" i="5"/>
  <c r="N29" i="5" s="1"/>
  <c r="E29" i="7" s="1"/>
  <c r="M30" i="5"/>
  <c r="N30" i="5" s="1"/>
  <c r="E30" i="7" s="1"/>
  <c r="M31" i="5"/>
  <c r="N31" i="5" s="1"/>
  <c r="E31" i="7" s="1"/>
  <c r="M32" i="5"/>
  <c r="N32" i="5" s="1"/>
  <c r="E32" i="7" s="1"/>
  <c r="M7" i="5"/>
  <c r="N7" i="5" s="1"/>
  <c r="E7" i="7" s="1"/>
  <c r="I28" i="7" l="1"/>
  <c r="J28" i="7" s="1"/>
  <c r="I17" i="7"/>
  <c r="J17" i="7" s="1"/>
  <c r="I21" i="7"/>
  <c r="J21" i="7" s="1"/>
  <c r="I25" i="7"/>
  <c r="J25" i="7" s="1"/>
  <c r="I29" i="7"/>
  <c r="J29" i="7" s="1"/>
  <c r="I12" i="7"/>
  <c r="J12" i="7" s="1"/>
  <c r="I20" i="7"/>
  <c r="J20" i="7" s="1"/>
  <c r="I32" i="7"/>
  <c r="J32" i="7" s="1"/>
  <c r="I9" i="7"/>
  <c r="J9" i="7" s="1"/>
  <c r="I10" i="7"/>
  <c r="J10" i="7" s="1"/>
  <c r="I14" i="7"/>
  <c r="J14" i="7" s="1"/>
  <c r="I18" i="7"/>
  <c r="J18" i="7" s="1"/>
  <c r="I22" i="7"/>
  <c r="J22" i="7" s="1"/>
  <c r="I26" i="7"/>
  <c r="J26" i="7" s="1"/>
  <c r="I30" i="7"/>
  <c r="J30" i="7" s="1"/>
  <c r="I8" i="7"/>
  <c r="J8" i="7" s="1"/>
  <c r="I16" i="7"/>
  <c r="J16" i="7" s="1"/>
  <c r="I24" i="7"/>
  <c r="J24" i="7" s="1"/>
  <c r="I13" i="7"/>
  <c r="J13" i="7" s="1"/>
  <c r="I11" i="7"/>
  <c r="J11" i="7" s="1"/>
  <c r="I15" i="7"/>
  <c r="J15" i="7" s="1"/>
  <c r="I19" i="7"/>
  <c r="J19" i="7" s="1"/>
  <c r="I23" i="7"/>
  <c r="J23" i="7" s="1"/>
  <c r="I27" i="7"/>
  <c r="J27" i="7" s="1"/>
  <c r="I31" i="7"/>
  <c r="J31" i="7" s="1"/>
  <c r="I7" i="7"/>
  <c r="J7" i="7" s="1"/>
</calcChain>
</file>

<file path=xl/sharedStrings.xml><?xml version="1.0" encoding="utf-8"?>
<sst xmlns="http://schemas.openxmlformats.org/spreadsheetml/2006/main" count="392" uniqueCount="97">
  <si>
    <t>No</t>
  </si>
  <si>
    <t>Nama Mahasiswa</t>
  </si>
  <si>
    <t>NPM</t>
  </si>
  <si>
    <t>Jumlah</t>
  </si>
  <si>
    <t>Rata-rata</t>
  </si>
  <si>
    <t>Nilai Akhir</t>
  </si>
  <si>
    <t>Nilai Huruf</t>
  </si>
  <si>
    <t>Sikap (5%)</t>
  </si>
  <si>
    <t>Sub-CPMK</t>
  </si>
  <si>
    <t>REKAPITULASI NILAI AKHIR MANAJEMEN KONSTRUKSI II KELAS A</t>
  </si>
  <si>
    <t>PROGRAM STUDI TEKNIK SIPIL</t>
  </si>
  <si>
    <t>SEMESTER GASAL TAHUN AJAR 2023/2024</t>
  </si>
  <si>
    <t>ARDITA PRAMEISWARI</t>
  </si>
  <si>
    <t>AL FANSURI</t>
  </si>
  <si>
    <t>FRADITA AJI SUSILO</t>
  </si>
  <si>
    <t>MUCHAMMAD FEBRIAN</t>
  </si>
  <si>
    <t>ISNA RAIHANNISA</t>
  </si>
  <si>
    <t>IRVAN MAULANA</t>
  </si>
  <si>
    <t>SYIFA KHAIRUNNISA</t>
  </si>
  <si>
    <t>ACHMAD MAFTUHIL IRVAN</t>
  </si>
  <si>
    <t>DAFA AGUSTRIAN</t>
  </si>
  <si>
    <t>JIBKA DIPUSTY</t>
  </si>
  <si>
    <t>NAKRIZ KAILANI ASSHOYYAD</t>
  </si>
  <si>
    <t>WIRDATUL ADYAN</t>
  </si>
  <si>
    <t>HAIKAL FARDHISON</t>
  </si>
  <si>
    <t>FAUZAN IBRAHIM AZHAR</t>
  </si>
  <si>
    <t>IKHSAN NURFALAQ ARIAZIZ</t>
  </si>
  <si>
    <t>ILHAM AFRIZAL SETIAWAN</t>
  </si>
  <si>
    <t>BAYU SAIIN BASTIAN</t>
  </si>
  <si>
    <t>ARIZ AZHAR AHNAF PURNAMA</t>
  </si>
  <si>
    <t>SYAWALUDIN NUGROHO</t>
  </si>
  <si>
    <t>MUHAMMAD DARIS FIKRI</t>
  </si>
  <si>
    <t>MUHAMAD PANJI AKBAR</t>
  </si>
  <si>
    <t>TASSYA NURHALIZA</t>
  </si>
  <si>
    <t>WIANDA MENTARI</t>
  </si>
  <si>
    <t>REZA NATALIA</t>
  </si>
  <si>
    <t>SUFERI SYA'BANI CADLI</t>
  </si>
  <si>
    <t>DUTO PRIHATONO</t>
  </si>
  <si>
    <t>Tugas Besar (20%)</t>
  </si>
  <si>
    <t>Keaktifan (15%)</t>
  </si>
  <si>
    <t>UTS (30%)</t>
  </si>
  <si>
    <t>UAS (30%)</t>
  </si>
  <si>
    <t>PENILAIAN TUGAS BESAR MANAJEMEN KONSTRUKSI II KELAS A</t>
  </si>
  <si>
    <t>053121003</t>
  </si>
  <si>
    <t>053121004</t>
  </si>
  <si>
    <t>053121007</t>
  </si>
  <si>
    <t>053121008</t>
  </si>
  <si>
    <t>053121009</t>
  </si>
  <si>
    <t>053121010</t>
  </si>
  <si>
    <t>053121014</t>
  </si>
  <si>
    <t>053121016</t>
  </si>
  <si>
    <t>053121017</t>
  </si>
  <si>
    <t>053121018</t>
  </si>
  <si>
    <t>053121019</t>
  </si>
  <si>
    <t>053121020</t>
  </si>
  <si>
    <t>053121022</t>
  </si>
  <si>
    <t>053121024</t>
  </si>
  <si>
    <t>053121026</t>
  </si>
  <si>
    <t>053121027</t>
  </si>
  <si>
    <t>053121028</t>
  </si>
  <si>
    <t>053121029</t>
  </si>
  <si>
    <t>053121033</t>
  </si>
  <si>
    <t>053121034</t>
  </si>
  <si>
    <t>053121035</t>
  </si>
  <si>
    <t>053121037</t>
  </si>
  <si>
    <t>053121039</t>
  </si>
  <si>
    <t>053121040</t>
  </si>
  <si>
    <t>053121041</t>
  </si>
  <si>
    <t>053123701</t>
  </si>
  <si>
    <t>PENILAIAN KEAKTIFAN MANAJEMEN KONSTRUKSI II KELAS A</t>
  </si>
  <si>
    <t>PENILAIAN SIKAP MANAJEMEN KONSTRUKSI II KELAS A</t>
  </si>
  <si>
    <t>PENILAIAN UTS MANAJEMEN KONSTRUKSI II KELAS A</t>
  </si>
  <si>
    <t>PENILAIAN UAS MANAJEMEN KONSTRUKSI II KELAS A</t>
  </si>
  <si>
    <t>NILAI ANGKA</t>
  </si>
  <si>
    <t>HURUF MUTU</t>
  </si>
  <si>
    <t xml:space="preserve">ANGKA MUTU </t>
  </si>
  <si>
    <t xml:space="preserve">76,00 - 100,00 </t>
  </si>
  <si>
    <t xml:space="preserve">A </t>
  </si>
  <si>
    <t xml:space="preserve">71,50 – 75,99 </t>
  </si>
  <si>
    <t xml:space="preserve">A- </t>
  </si>
  <si>
    <t xml:space="preserve">67,00 – 71,49 </t>
  </si>
  <si>
    <t xml:space="preserve">B+ </t>
  </si>
  <si>
    <t xml:space="preserve">62,50 – 66,99 </t>
  </si>
  <si>
    <t xml:space="preserve">B </t>
  </si>
  <si>
    <t xml:space="preserve">58,00 – 62,49 </t>
  </si>
  <si>
    <t xml:space="preserve">B- </t>
  </si>
  <si>
    <t xml:space="preserve">53,50 – 57,99 </t>
  </si>
  <si>
    <t xml:space="preserve">C+ </t>
  </si>
  <si>
    <t xml:space="preserve">49,00 – 53,49 </t>
  </si>
  <si>
    <t xml:space="preserve">C </t>
  </si>
  <si>
    <t xml:space="preserve">44,50 – 48,99 </t>
  </si>
  <si>
    <t xml:space="preserve">C- </t>
  </si>
  <si>
    <t xml:space="preserve">40,00 - 44,49 </t>
  </si>
  <si>
    <t xml:space="preserve">D </t>
  </si>
  <si>
    <t xml:space="preserve">0,00 – 39,99 </t>
  </si>
  <si>
    <t xml:space="preserve">E 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</si>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</sst>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Bookman Old Style"/>
      <family val="1"/>
    </font>
    <font>
      <sz val="11"/>
      <color theme="1"/>
      <name val="Bookman Old Style"/>
      <family val="1"/>
    </font>
    <font>
      <b/>
      <sz val="10"/>
      <color theme="1"/>
      <name val="Bookman Old Style"/>
      <family val="1"/>
    </font>
    <font>
      <b/>
      <sz val="8"/>
      <color theme="1"/>
      <name val="Bookman Old Style"/>
      <family val="1"/>
    </font>
    <font>
      <b/>
      <sz val="11"/>
      <name val="Bookman Old Style"/>
      <family val="1"/>
    </font>
    <font>
      <sz val="11"/>
      <color rgb="FF000000"/>
      <name val="Bookman Old Style"/>
      <family val="1"/>
    </font>
    <font>
      <b/>
      <sz val="14"/>
      <color theme="1"/>
      <name val="Bookman Old Style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/>
    <xf numFmtId="0" fontId="18" fillId="0" borderId="1" xfId="0" applyFont="1" applyBorder="1" applyAlignment="1">
      <alignment horizontal="center"/>
    </xf>
    <xf numFmtId="49" fontId="19" fillId="0" borderId="11" xfId="0" applyNumberFormat="1" applyFont="1" applyBorder="1" applyAlignment="1">
      <alignment horizontal="center" wrapText="1"/>
    </xf>
    <xf numFmtId="0" fontId="19" fillId="0" borderId="1" xfId="0" applyFont="1" applyBorder="1" applyAlignment="1">
      <alignment horizontal="left" wrapText="1"/>
    </xf>
    <xf numFmtId="0" fontId="19" fillId="0" borderId="11" xfId="0" applyFont="1" applyBorder="1" applyAlignment="1">
      <alignment horizontal="left" wrapText="1"/>
    </xf>
    <xf numFmtId="0" fontId="19" fillId="0" borderId="1" xfId="0" applyFont="1" applyBorder="1" applyAlignment="1">
      <alignment horizontal="center"/>
    </xf>
    <xf numFmtId="49" fontId="19" fillId="0" borderId="12" xfId="0" applyNumberFormat="1" applyFont="1" applyBorder="1" applyAlignment="1">
      <alignment horizontal="center" wrapText="1"/>
    </xf>
    <xf numFmtId="0" fontId="19" fillId="0" borderId="12" xfId="0" applyFont="1" applyBorder="1" applyAlignment="1">
      <alignment horizontal="left" wrapText="1"/>
    </xf>
    <xf numFmtId="0" fontId="18" fillId="0" borderId="0" xfId="0" applyFont="1"/>
    <xf numFmtId="43" fontId="18" fillId="0" borderId="1" xfId="0" applyNumberFormat="1" applyFont="1" applyBorder="1" applyAlignment="1">
      <alignment horizontal="center"/>
    </xf>
    <xf numFmtId="43" fontId="19" fillId="0" borderId="13" xfId="1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/>
    </xf>
    <xf numFmtId="43" fontId="19" fillId="0" borderId="1" xfId="1" applyFont="1" applyBorder="1" applyAlignment="1">
      <alignment horizontal="center"/>
    </xf>
    <xf numFmtId="49" fontId="19" fillId="0" borderId="1" xfId="0" applyNumberFormat="1" applyFont="1" applyBorder="1" applyAlignment="1">
      <alignment horizontal="center" wrapText="1"/>
    </xf>
    <xf numFmtId="0" fontId="21" fillId="0" borderId="1" xfId="0" applyFont="1" applyBorder="1" applyAlignment="1">
      <alignment horizontal="center" vertical="center" wrapText="1"/>
    </xf>
    <xf numFmtId="43" fontId="19" fillId="0" borderId="1" xfId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22" fillId="0" borderId="1" xfId="0" applyFont="1" applyBorder="1"/>
    <xf numFmtId="0" fontId="23" fillId="0" borderId="1" xfId="0" applyFont="1" applyBorder="1" applyAlignment="1">
      <alignment horizontal="center" vertical="center" wrapText="1"/>
    </xf>
    <xf numFmtId="43" fontId="23" fillId="0" borderId="1" xfId="1" applyFont="1" applyBorder="1" applyAlignment="1">
      <alignment horizontal="center" vertical="center" wrapText="1"/>
    </xf>
    <xf numFmtId="43" fontId="23" fillId="0" borderId="1" xfId="1" quotePrefix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wrapText="1"/>
    </xf>
    <xf numFmtId="0" fontId="19" fillId="0" borderId="12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F284F-B59B-47BF-89B1-BD3D28965433}">
  <dimension ref="A1:D32"/>
  <sheetViews>
    <sheetView workbookViewId="0">
      <selection activeCell="C15" sqref="C15"/>
    </sheetView>
  </sheetViews>
  <sheetFormatPr defaultRowHeight="15" x14ac:dyDescent="0.25"/>
  <cols>
    <col min="1" max="1" width="4.85546875" style="12" customWidth="1"/>
    <col min="2" max="2" width="38" style="1" customWidth="1"/>
    <col min="3" max="3" width="18.28515625" style="1" customWidth="1"/>
    <col min="4" max="4" width="16" style="12" customWidth="1"/>
    <col min="5" max="16384" width="9.140625" style="1"/>
  </cols>
  <sheetData>
    <row r="1" spans="1:4" x14ac:dyDescent="0.25">
      <c r="A1" s="24" t="s">
        <v>42</v>
      </c>
      <c r="B1" s="24"/>
      <c r="C1" s="24"/>
      <c r="D1" s="24"/>
    </row>
    <row r="2" spans="1:4" x14ac:dyDescent="0.25">
      <c r="A2" s="24" t="s">
        <v>10</v>
      </c>
      <c r="B2" s="24"/>
      <c r="C2" s="24"/>
      <c r="D2" s="24"/>
    </row>
    <row r="3" spans="1:4" x14ac:dyDescent="0.25">
      <c r="A3" s="24" t="s">
        <v>11</v>
      </c>
      <c r="B3" s="24"/>
      <c r="C3" s="24"/>
      <c r="D3" s="24"/>
    </row>
    <row r="5" spans="1:4" x14ac:dyDescent="0.25">
      <c r="A5" s="23" t="s">
        <v>0</v>
      </c>
      <c r="B5" s="23" t="s">
        <v>1</v>
      </c>
      <c r="C5" s="23" t="s">
        <v>2</v>
      </c>
      <c r="D5" s="23" t="s">
        <v>3</v>
      </c>
    </row>
    <row r="6" spans="1:4" x14ac:dyDescent="0.25">
      <c r="A6" s="23"/>
      <c r="B6" s="23"/>
      <c r="C6" s="23"/>
      <c r="D6" s="23"/>
    </row>
    <row r="7" spans="1:4" ht="18" customHeight="1" x14ac:dyDescent="0.25">
      <c r="A7" s="6">
        <v>1</v>
      </c>
      <c r="B7" s="5" t="s">
        <v>12</v>
      </c>
      <c r="C7" s="3" t="s">
        <v>43</v>
      </c>
      <c r="D7" s="14">
        <v>74.5</v>
      </c>
    </row>
    <row r="8" spans="1:4" ht="18" customHeight="1" x14ac:dyDescent="0.25">
      <c r="A8" s="6">
        <v>2</v>
      </c>
      <c r="B8" s="5" t="s">
        <v>13</v>
      </c>
      <c r="C8" s="3" t="s">
        <v>44</v>
      </c>
      <c r="D8" s="14">
        <v>77</v>
      </c>
    </row>
    <row r="9" spans="1:4" ht="18" customHeight="1" x14ac:dyDescent="0.25">
      <c r="A9" s="6">
        <v>3</v>
      </c>
      <c r="B9" s="5" t="s">
        <v>14</v>
      </c>
      <c r="C9" s="3" t="s">
        <v>45</v>
      </c>
      <c r="D9" s="14">
        <v>74</v>
      </c>
    </row>
    <row r="10" spans="1:4" ht="18" customHeight="1" x14ac:dyDescent="0.25">
      <c r="A10" s="6">
        <v>4</v>
      </c>
      <c r="B10" s="5" t="s">
        <v>15</v>
      </c>
      <c r="C10" s="3" t="s">
        <v>46</v>
      </c>
      <c r="D10" s="14">
        <v>61.5</v>
      </c>
    </row>
    <row r="11" spans="1:4" ht="18" customHeight="1" x14ac:dyDescent="0.25">
      <c r="A11" s="6">
        <v>5</v>
      </c>
      <c r="B11" s="5" t="s">
        <v>16</v>
      </c>
      <c r="C11" s="3" t="s">
        <v>47</v>
      </c>
      <c r="D11" s="14">
        <v>74</v>
      </c>
    </row>
    <row r="12" spans="1:4" ht="18" customHeight="1" x14ac:dyDescent="0.25">
      <c r="A12" s="6">
        <v>6</v>
      </c>
      <c r="B12" s="5" t="s">
        <v>17</v>
      </c>
      <c r="C12" s="3" t="s">
        <v>48</v>
      </c>
      <c r="D12" s="14">
        <v>76.5</v>
      </c>
    </row>
    <row r="13" spans="1:4" ht="18" customHeight="1" x14ac:dyDescent="0.25">
      <c r="A13" s="6">
        <v>7</v>
      </c>
      <c r="B13" s="5" t="s">
        <v>18</v>
      </c>
      <c r="C13" s="3" t="s">
        <v>49</v>
      </c>
      <c r="D13" s="14">
        <v>76.5</v>
      </c>
    </row>
    <row r="14" spans="1:4" ht="18" customHeight="1" x14ac:dyDescent="0.25">
      <c r="A14" s="6">
        <v>8</v>
      </c>
      <c r="B14" s="5" t="s">
        <v>19</v>
      </c>
      <c r="C14" s="3" t="s">
        <v>50</v>
      </c>
      <c r="D14" s="14">
        <v>77</v>
      </c>
    </row>
    <row r="15" spans="1:4" ht="18" customHeight="1" x14ac:dyDescent="0.25">
      <c r="A15" s="6">
        <v>9</v>
      </c>
      <c r="B15" s="5" t="s">
        <v>20</v>
      </c>
      <c r="C15" s="3" t="s">
        <v>51</v>
      </c>
      <c r="D15" s="14">
        <v>77</v>
      </c>
    </row>
    <row r="16" spans="1:4" ht="18" customHeight="1" x14ac:dyDescent="0.25">
      <c r="A16" s="6">
        <v>10</v>
      </c>
      <c r="B16" s="5" t="s">
        <v>21</v>
      </c>
      <c r="C16" s="3" t="s">
        <v>52</v>
      </c>
      <c r="D16" s="14">
        <v>74</v>
      </c>
    </row>
    <row r="17" spans="1:4" ht="18" customHeight="1" x14ac:dyDescent="0.25">
      <c r="A17" s="6">
        <v>11</v>
      </c>
      <c r="B17" s="5" t="s">
        <v>22</v>
      </c>
      <c r="C17" s="3" t="s">
        <v>53</v>
      </c>
      <c r="D17" s="14">
        <v>78</v>
      </c>
    </row>
    <row r="18" spans="1:4" ht="18" customHeight="1" x14ac:dyDescent="0.25">
      <c r="A18" s="6">
        <v>12</v>
      </c>
      <c r="B18" s="5" t="s">
        <v>23</v>
      </c>
      <c r="C18" s="3" t="s">
        <v>54</v>
      </c>
      <c r="D18" s="14">
        <v>76.5</v>
      </c>
    </row>
    <row r="19" spans="1:4" ht="18" customHeight="1" x14ac:dyDescent="0.25">
      <c r="A19" s="6">
        <v>13</v>
      </c>
      <c r="B19" s="5" t="s">
        <v>24</v>
      </c>
      <c r="C19" s="3" t="s">
        <v>55</v>
      </c>
      <c r="D19" s="14">
        <v>70</v>
      </c>
    </row>
    <row r="20" spans="1:4" ht="18" customHeight="1" x14ac:dyDescent="0.25">
      <c r="A20" s="6">
        <v>14</v>
      </c>
      <c r="B20" s="5" t="s">
        <v>25</v>
      </c>
      <c r="C20" s="3" t="s">
        <v>56</v>
      </c>
      <c r="D20" s="14">
        <v>66.5</v>
      </c>
    </row>
    <row r="21" spans="1:4" ht="18" customHeight="1" x14ac:dyDescent="0.25">
      <c r="A21" s="6">
        <v>15</v>
      </c>
      <c r="B21" s="5" t="s">
        <v>26</v>
      </c>
      <c r="C21" s="3" t="s">
        <v>57</v>
      </c>
      <c r="D21" s="14">
        <v>77</v>
      </c>
    </row>
    <row r="22" spans="1:4" ht="18" customHeight="1" x14ac:dyDescent="0.25">
      <c r="A22" s="6">
        <v>16</v>
      </c>
      <c r="B22" s="5" t="s">
        <v>27</v>
      </c>
      <c r="C22" s="3" t="s">
        <v>58</v>
      </c>
      <c r="D22" s="14">
        <v>71</v>
      </c>
    </row>
    <row r="23" spans="1:4" ht="18" customHeight="1" x14ac:dyDescent="0.25">
      <c r="A23" s="6">
        <v>17</v>
      </c>
      <c r="B23" s="5" t="s">
        <v>28</v>
      </c>
      <c r="C23" s="3" t="s">
        <v>59</v>
      </c>
      <c r="D23" s="14">
        <v>77</v>
      </c>
    </row>
    <row r="24" spans="1:4" ht="18" customHeight="1" x14ac:dyDescent="0.25">
      <c r="A24" s="6">
        <v>18</v>
      </c>
      <c r="B24" s="5" t="s">
        <v>29</v>
      </c>
      <c r="C24" s="3" t="s">
        <v>60</v>
      </c>
      <c r="D24" s="14">
        <v>65</v>
      </c>
    </row>
    <row r="25" spans="1:4" ht="18" customHeight="1" x14ac:dyDescent="0.25">
      <c r="A25" s="6">
        <v>19</v>
      </c>
      <c r="B25" s="8" t="s">
        <v>30</v>
      </c>
      <c r="C25" s="7" t="s">
        <v>61</v>
      </c>
      <c r="D25" s="11">
        <v>60</v>
      </c>
    </row>
    <row r="26" spans="1:4" ht="18" customHeight="1" x14ac:dyDescent="0.25">
      <c r="A26" s="6">
        <v>20</v>
      </c>
      <c r="B26" s="4" t="s">
        <v>31</v>
      </c>
      <c r="C26" s="15" t="s">
        <v>62</v>
      </c>
      <c r="D26" s="14">
        <v>65</v>
      </c>
    </row>
    <row r="27" spans="1:4" ht="18" customHeight="1" x14ac:dyDescent="0.25">
      <c r="A27" s="6">
        <v>21</v>
      </c>
      <c r="B27" s="4" t="s">
        <v>32</v>
      </c>
      <c r="C27" s="15" t="s">
        <v>63</v>
      </c>
      <c r="D27" s="14">
        <v>50</v>
      </c>
    </row>
    <row r="28" spans="1:4" ht="18" customHeight="1" x14ac:dyDescent="0.25">
      <c r="A28" s="6">
        <v>22</v>
      </c>
      <c r="B28" s="4" t="s">
        <v>33</v>
      </c>
      <c r="C28" s="15" t="s">
        <v>64</v>
      </c>
      <c r="D28" s="14">
        <v>70</v>
      </c>
    </row>
    <row r="29" spans="1:4" ht="18" customHeight="1" x14ac:dyDescent="0.25">
      <c r="A29" s="6">
        <v>23</v>
      </c>
      <c r="B29" s="4" t="s">
        <v>34</v>
      </c>
      <c r="C29" s="15" t="s">
        <v>65</v>
      </c>
      <c r="D29" s="14">
        <v>60</v>
      </c>
    </row>
    <row r="30" spans="1:4" ht="18" customHeight="1" x14ac:dyDescent="0.25">
      <c r="A30" s="6">
        <v>24</v>
      </c>
      <c r="B30" s="4" t="s">
        <v>35</v>
      </c>
      <c r="C30" s="15" t="s">
        <v>66</v>
      </c>
      <c r="D30" s="14">
        <v>80</v>
      </c>
    </row>
    <row r="31" spans="1:4" ht="18" customHeight="1" x14ac:dyDescent="0.25">
      <c r="A31" s="6">
        <v>25</v>
      </c>
      <c r="B31" s="4" t="s">
        <v>36</v>
      </c>
      <c r="C31" s="15" t="s">
        <v>67</v>
      </c>
      <c r="D31" s="14"/>
    </row>
    <row r="32" spans="1:4" ht="18" customHeight="1" x14ac:dyDescent="0.25">
      <c r="A32" s="6">
        <v>26</v>
      </c>
      <c r="B32" s="4" t="s">
        <v>37</v>
      </c>
      <c r="C32" s="15" t="s">
        <v>68</v>
      </c>
      <c r="D32" s="14"/>
    </row>
  </sheetData>
  <mergeCells count="7">
    <mergeCell ref="D5:D6"/>
    <mergeCell ref="A1:D1"/>
    <mergeCell ref="A2:D2"/>
    <mergeCell ref="A3:D3"/>
    <mergeCell ref="A5:A6"/>
    <mergeCell ref="B5:B6"/>
    <mergeCell ref="C5:C6"/>
  </mergeCells>
  <pageMargins left="0.7" right="0.7" top="0.75" bottom="0.75" header="0.3" footer="0.3"/>
  <pageSetup fitToWidth="0" fitToHeight="0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A336E-C391-4E73-B544-CF23E5CA3BA1}">
  <dimension ref="A1:N32"/>
  <sheetViews>
    <sheetView topLeftCell="A12" workbookViewId="0">
      <selection activeCell="H28" sqref="H28"/>
    </sheetView>
  </sheetViews>
  <sheetFormatPr defaultRowHeight="15" x14ac:dyDescent="0.25"/>
  <cols>
    <col min="1" max="1" width="5.5703125" style="1" customWidth="1"/>
    <col min="2" max="2" width="35.42578125" style="1" bestFit="1" customWidth="1"/>
    <col min="3" max="3" width="14.7109375" style="1" customWidth="1"/>
    <col min="4" max="12" width="5.5703125" style="1" customWidth="1"/>
    <col min="13" max="13" width="9.42578125" style="1" bestFit="1" customWidth="1"/>
    <col min="14" max="14" width="11.5703125" style="1" bestFit="1" customWidth="1"/>
    <col min="15" max="16384" width="9.140625" style="1"/>
  </cols>
  <sheetData>
    <row r="1" spans="1:14" x14ac:dyDescent="0.25">
      <c r="A1" s="24" t="s">
        <v>69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24" t="s">
        <v>10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x14ac:dyDescent="0.25">
      <c r="A3" s="24" t="s">
        <v>11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12"/>
    </row>
    <row r="5" spans="1:14" ht="15" customHeight="1" x14ac:dyDescent="0.25">
      <c r="A5" s="23" t="s">
        <v>0</v>
      </c>
      <c r="B5" s="23" t="s">
        <v>1</v>
      </c>
      <c r="C5" s="23" t="s">
        <v>2</v>
      </c>
      <c r="D5" s="23" t="s">
        <v>8</v>
      </c>
      <c r="E5" s="23"/>
      <c r="F5" s="23"/>
      <c r="G5" s="23"/>
      <c r="H5" s="23"/>
      <c r="I5" s="23"/>
      <c r="J5" s="23"/>
      <c r="K5" s="23"/>
      <c r="L5" s="23"/>
      <c r="M5" s="23" t="s">
        <v>3</v>
      </c>
      <c r="N5" s="23" t="s">
        <v>4</v>
      </c>
    </row>
    <row r="6" spans="1:14" ht="15" customHeight="1" x14ac:dyDescent="0.25">
      <c r="A6" s="23"/>
      <c r="B6" s="23"/>
      <c r="C6" s="23"/>
      <c r="D6" s="13">
        <v>1</v>
      </c>
      <c r="E6" s="13">
        <v>2</v>
      </c>
      <c r="F6" s="13">
        <v>3</v>
      </c>
      <c r="G6" s="13">
        <v>4</v>
      </c>
      <c r="H6" s="13">
        <v>5</v>
      </c>
      <c r="I6" s="13">
        <v>6</v>
      </c>
      <c r="J6" s="13">
        <v>7</v>
      </c>
      <c r="K6" s="13">
        <v>8</v>
      </c>
      <c r="L6" s="13">
        <v>9</v>
      </c>
      <c r="M6" s="23"/>
      <c r="N6" s="23"/>
    </row>
    <row r="7" spans="1:14" ht="15" customHeight="1" x14ac:dyDescent="0.25">
      <c r="A7" s="6">
        <v>1</v>
      </c>
      <c r="B7" s="5" t="s">
        <v>12</v>
      </c>
      <c r="C7" s="3" t="s">
        <v>43</v>
      </c>
      <c r="D7" s="6">
        <v>80</v>
      </c>
      <c r="E7" s="6">
        <v>80</v>
      </c>
      <c r="F7" s="6">
        <v>80</v>
      </c>
      <c r="G7" s="6">
        <v>80</v>
      </c>
      <c r="H7" s="6">
        <v>80</v>
      </c>
      <c r="I7" s="6">
        <v>80</v>
      </c>
      <c r="J7" s="6">
        <v>80</v>
      </c>
      <c r="K7" s="6">
        <v>80</v>
      </c>
      <c r="L7" s="6">
        <v>80</v>
      </c>
      <c r="M7" s="6">
        <f>SUM(D7:L7)</f>
        <v>720</v>
      </c>
      <c r="N7" s="6">
        <f>M7/9</f>
        <v>80</v>
      </c>
    </row>
    <row r="8" spans="1:14" ht="15" customHeight="1" x14ac:dyDescent="0.25">
      <c r="A8" s="6">
        <v>2</v>
      </c>
      <c r="B8" s="5" t="s">
        <v>13</v>
      </c>
      <c r="C8" s="3" t="s">
        <v>44</v>
      </c>
      <c r="D8" s="6">
        <v>80</v>
      </c>
      <c r="E8" s="6">
        <v>80</v>
      </c>
      <c r="F8" s="6">
        <v>80</v>
      </c>
      <c r="G8" s="6">
        <v>80</v>
      </c>
      <c r="H8" s="6">
        <v>80</v>
      </c>
      <c r="I8" s="6">
        <v>80</v>
      </c>
      <c r="J8" s="6">
        <v>80</v>
      </c>
      <c r="K8" s="6">
        <v>80</v>
      </c>
      <c r="L8" s="6">
        <v>80</v>
      </c>
      <c r="M8" s="6">
        <f t="shared" ref="M8:M32" si="0">SUM(D8:L8)</f>
        <v>720</v>
      </c>
      <c r="N8" s="6">
        <f t="shared" ref="N8:N32" si="1">M8/9</f>
        <v>80</v>
      </c>
    </row>
    <row r="9" spans="1:14" ht="15" customHeight="1" x14ac:dyDescent="0.25">
      <c r="A9" s="6">
        <v>3</v>
      </c>
      <c r="B9" s="5" t="s">
        <v>14</v>
      </c>
      <c r="C9" s="3" t="s">
        <v>45</v>
      </c>
      <c r="D9" s="6">
        <v>80</v>
      </c>
      <c r="E9" s="6">
        <v>80</v>
      </c>
      <c r="F9" s="6">
        <v>80</v>
      </c>
      <c r="G9" s="6">
        <v>80</v>
      </c>
      <c r="H9" s="6">
        <v>80</v>
      </c>
      <c r="I9" s="6">
        <v>80</v>
      </c>
      <c r="J9" s="6">
        <v>80</v>
      </c>
      <c r="K9" s="6">
        <v>80</v>
      </c>
      <c r="L9" s="6">
        <v>80</v>
      </c>
      <c r="M9" s="6">
        <f t="shared" si="0"/>
        <v>720</v>
      </c>
      <c r="N9" s="6">
        <f t="shared" si="1"/>
        <v>80</v>
      </c>
    </row>
    <row r="10" spans="1:14" ht="15" customHeight="1" x14ac:dyDescent="0.25">
      <c r="A10" s="6">
        <v>4</v>
      </c>
      <c r="B10" s="5" t="s">
        <v>15</v>
      </c>
      <c r="C10" s="3" t="s">
        <v>46</v>
      </c>
      <c r="D10" s="6">
        <v>80</v>
      </c>
      <c r="E10" s="6">
        <v>80</v>
      </c>
      <c r="F10" s="6">
        <v>80</v>
      </c>
      <c r="G10" s="6">
        <v>80</v>
      </c>
      <c r="H10" s="6">
        <v>80</v>
      </c>
      <c r="I10" s="6">
        <v>80</v>
      </c>
      <c r="J10" s="6">
        <v>80</v>
      </c>
      <c r="K10" s="6">
        <v>80</v>
      </c>
      <c r="L10" s="6">
        <v>80</v>
      </c>
      <c r="M10" s="6">
        <f t="shared" si="0"/>
        <v>720</v>
      </c>
      <c r="N10" s="6">
        <f t="shared" si="1"/>
        <v>80</v>
      </c>
    </row>
    <row r="11" spans="1:14" ht="15" customHeight="1" x14ac:dyDescent="0.25">
      <c r="A11" s="6">
        <v>5</v>
      </c>
      <c r="B11" s="5" t="s">
        <v>16</v>
      </c>
      <c r="C11" s="3" t="s">
        <v>47</v>
      </c>
      <c r="D11" s="6">
        <v>80</v>
      </c>
      <c r="E11" s="6">
        <v>80</v>
      </c>
      <c r="F11" s="6">
        <v>80</v>
      </c>
      <c r="G11" s="6">
        <v>80</v>
      </c>
      <c r="H11" s="6">
        <v>80</v>
      </c>
      <c r="I11" s="6">
        <v>80</v>
      </c>
      <c r="J11" s="6">
        <v>80</v>
      </c>
      <c r="K11" s="6">
        <v>80</v>
      </c>
      <c r="L11" s="6">
        <v>80</v>
      </c>
      <c r="M11" s="6">
        <f t="shared" si="0"/>
        <v>720</v>
      </c>
      <c r="N11" s="6">
        <f t="shared" si="1"/>
        <v>80</v>
      </c>
    </row>
    <row r="12" spans="1:14" ht="15" customHeight="1" x14ac:dyDescent="0.25">
      <c r="A12" s="6">
        <v>6</v>
      </c>
      <c r="B12" s="5" t="s">
        <v>17</v>
      </c>
      <c r="C12" s="3" t="s">
        <v>48</v>
      </c>
      <c r="D12" s="6">
        <v>80</v>
      </c>
      <c r="E12" s="6">
        <v>80</v>
      </c>
      <c r="F12" s="6">
        <v>80</v>
      </c>
      <c r="G12" s="6">
        <v>80</v>
      </c>
      <c r="H12" s="6">
        <v>80</v>
      </c>
      <c r="I12" s="6">
        <v>80</v>
      </c>
      <c r="J12" s="6">
        <v>80</v>
      </c>
      <c r="K12" s="6">
        <v>80</v>
      </c>
      <c r="L12" s="6">
        <v>80</v>
      </c>
      <c r="M12" s="6">
        <f t="shared" si="0"/>
        <v>720</v>
      </c>
      <c r="N12" s="6">
        <f t="shared" si="1"/>
        <v>80</v>
      </c>
    </row>
    <row r="13" spans="1:14" ht="15" customHeight="1" x14ac:dyDescent="0.25">
      <c r="A13" s="6">
        <v>7</v>
      </c>
      <c r="B13" s="5" t="s">
        <v>18</v>
      </c>
      <c r="C13" s="3" t="s">
        <v>49</v>
      </c>
      <c r="D13" s="6">
        <v>80</v>
      </c>
      <c r="E13" s="6">
        <v>80</v>
      </c>
      <c r="F13" s="6">
        <v>80</v>
      </c>
      <c r="G13" s="6">
        <v>80</v>
      </c>
      <c r="H13" s="6">
        <v>80</v>
      </c>
      <c r="I13" s="6">
        <v>80</v>
      </c>
      <c r="J13" s="6">
        <v>80</v>
      </c>
      <c r="K13" s="6">
        <v>80</v>
      </c>
      <c r="L13" s="6">
        <v>80</v>
      </c>
      <c r="M13" s="6">
        <f t="shared" si="0"/>
        <v>720</v>
      </c>
      <c r="N13" s="6">
        <f t="shared" si="1"/>
        <v>80</v>
      </c>
    </row>
    <row r="14" spans="1:14" ht="15" customHeight="1" x14ac:dyDescent="0.25">
      <c r="A14" s="6">
        <v>8</v>
      </c>
      <c r="B14" s="5" t="s">
        <v>19</v>
      </c>
      <c r="C14" s="3" t="s">
        <v>50</v>
      </c>
      <c r="D14" s="6">
        <v>80</v>
      </c>
      <c r="E14" s="6">
        <v>80</v>
      </c>
      <c r="F14" s="6">
        <v>80</v>
      </c>
      <c r="G14" s="6">
        <v>80</v>
      </c>
      <c r="H14" s="6">
        <v>80</v>
      </c>
      <c r="I14" s="6">
        <v>80</v>
      </c>
      <c r="J14" s="6">
        <v>80</v>
      </c>
      <c r="K14" s="6">
        <v>80</v>
      </c>
      <c r="L14" s="6">
        <v>80</v>
      </c>
      <c r="M14" s="6">
        <f t="shared" si="0"/>
        <v>720</v>
      </c>
      <c r="N14" s="6">
        <f t="shared" si="1"/>
        <v>80</v>
      </c>
    </row>
    <row r="15" spans="1:14" ht="15" customHeight="1" x14ac:dyDescent="0.25">
      <c r="A15" s="6">
        <v>9</v>
      </c>
      <c r="B15" s="5" t="s">
        <v>20</v>
      </c>
      <c r="C15" s="3" t="s">
        <v>51</v>
      </c>
      <c r="D15" s="6">
        <v>80</v>
      </c>
      <c r="E15" s="6">
        <v>80</v>
      </c>
      <c r="F15" s="6">
        <v>80</v>
      </c>
      <c r="G15" s="6">
        <v>80</v>
      </c>
      <c r="H15" s="6">
        <v>80</v>
      </c>
      <c r="I15" s="6">
        <v>80</v>
      </c>
      <c r="J15" s="6">
        <v>80</v>
      </c>
      <c r="K15" s="6">
        <v>80</v>
      </c>
      <c r="L15" s="6">
        <v>80</v>
      </c>
      <c r="M15" s="6">
        <f t="shared" si="0"/>
        <v>720</v>
      </c>
      <c r="N15" s="6">
        <f t="shared" si="1"/>
        <v>80</v>
      </c>
    </row>
    <row r="16" spans="1:14" ht="15" customHeight="1" x14ac:dyDescent="0.25">
      <c r="A16" s="6">
        <v>10</v>
      </c>
      <c r="B16" s="5" t="s">
        <v>21</v>
      </c>
      <c r="C16" s="3" t="s">
        <v>52</v>
      </c>
      <c r="D16" s="6">
        <v>80</v>
      </c>
      <c r="E16" s="6">
        <v>80</v>
      </c>
      <c r="F16" s="6">
        <v>80</v>
      </c>
      <c r="G16" s="6">
        <v>80</v>
      </c>
      <c r="H16" s="6">
        <v>80</v>
      </c>
      <c r="I16" s="6">
        <v>80</v>
      </c>
      <c r="J16" s="6">
        <v>80</v>
      </c>
      <c r="K16" s="6">
        <v>80</v>
      </c>
      <c r="L16" s="6">
        <v>80</v>
      </c>
      <c r="M16" s="6">
        <f t="shared" si="0"/>
        <v>720</v>
      </c>
      <c r="N16" s="6">
        <f t="shared" si="1"/>
        <v>80</v>
      </c>
    </row>
    <row r="17" spans="1:14" ht="15" customHeight="1" x14ac:dyDescent="0.25">
      <c r="A17" s="6">
        <v>11</v>
      </c>
      <c r="B17" s="5" t="s">
        <v>22</v>
      </c>
      <c r="C17" s="3" t="s">
        <v>53</v>
      </c>
      <c r="D17" s="6">
        <v>80</v>
      </c>
      <c r="E17" s="6">
        <v>80</v>
      </c>
      <c r="F17" s="6">
        <v>80</v>
      </c>
      <c r="G17" s="6">
        <v>80</v>
      </c>
      <c r="H17" s="6">
        <v>80</v>
      </c>
      <c r="I17" s="6">
        <v>80</v>
      </c>
      <c r="J17" s="6">
        <v>80</v>
      </c>
      <c r="K17" s="6">
        <v>80</v>
      </c>
      <c r="L17" s="6">
        <v>80</v>
      </c>
      <c r="M17" s="6">
        <f t="shared" si="0"/>
        <v>720</v>
      </c>
      <c r="N17" s="6">
        <f t="shared" si="1"/>
        <v>80</v>
      </c>
    </row>
    <row r="18" spans="1:14" ht="15" customHeight="1" x14ac:dyDescent="0.25">
      <c r="A18" s="6">
        <v>12</v>
      </c>
      <c r="B18" s="5" t="s">
        <v>23</v>
      </c>
      <c r="C18" s="3" t="s">
        <v>54</v>
      </c>
      <c r="D18" s="6">
        <v>80</v>
      </c>
      <c r="E18" s="6">
        <v>80</v>
      </c>
      <c r="F18" s="6">
        <v>80</v>
      </c>
      <c r="G18" s="6">
        <v>80</v>
      </c>
      <c r="H18" s="6">
        <v>80</v>
      </c>
      <c r="I18" s="6">
        <v>80</v>
      </c>
      <c r="J18" s="6">
        <v>80</v>
      </c>
      <c r="K18" s="6">
        <v>80</v>
      </c>
      <c r="L18" s="6">
        <v>80</v>
      </c>
      <c r="M18" s="6">
        <f t="shared" si="0"/>
        <v>720</v>
      </c>
      <c r="N18" s="6">
        <f t="shared" si="1"/>
        <v>80</v>
      </c>
    </row>
    <row r="19" spans="1:14" ht="15" customHeight="1" x14ac:dyDescent="0.25">
      <c r="A19" s="6">
        <v>13</v>
      </c>
      <c r="B19" s="5" t="s">
        <v>24</v>
      </c>
      <c r="C19" s="3" t="s">
        <v>55</v>
      </c>
      <c r="D19" s="6">
        <v>80</v>
      </c>
      <c r="E19" s="6">
        <v>80</v>
      </c>
      <c r="F19" s="6">
        <v>80</v>
      </c>
      <c r="G19" s="6">
        <v>80</v>
      </c>
      <c r="H19" s="6">
        <v>80</v>
      </c>
      <c r="I19" s="6">
        <v>80</v>
      </c>
      <c r="J19" s="6">
        <v>80</v>
      </c>
      <c r="K19" s="6">
        <v>80</v>
      </c>
      <c r="L19" s="6">
        <v>80</v>
      </c>
      <c r="M19" s="6">
        <f t="shared" si="0"/>
        <v>720</v>
      </c>
      <c r="N19" s="6">
        <f t="shared" si="1"/>
        <v>80</v>
      </c>
    </row>
    <row r="20" spans="1:14" ht="15" customHeight="1" x14ac:dyDescent="0.25">
      <c r="A20" s="6">
        <v>14</v>
      </c>
      <c r="B20" s="5" t="s">
        <v>25</v>
      </c>
      <c r="C20" s="3" t="s">
        <v>56</v>
      </c>
      <c r="D20" s="6">
        <v>80</v>
      </c>
      <c r="E20" s="6">
        <v>80</v>
      </c>
      <c r="F20" s="6">
        <v>80</v>
      </c>
      <c r="G20" s="6">
        <v>80</v>
      </c>
      <c r="H20" s="6">
        <v>80</v>
      </c>
      <c r="I20" s="6">
        <v>80</v>
      </c>
      <c r="J20" s="6">
        <v>80</v>
      </c>
      <c r="K20" s="6">
        <v>80</v>
      </c>
      <c r="L20" s="6">
        <v>80</v>
      </c>
      <c r="M20" s="6">
        <f t="shared" si="0"/>
        <v>720</v>
      </c>
      <c r="N20" s="6">
        <f t="shared" si="1"/>
        <v>80</v>
      </c>
    </row>
    <row r="21" spans="1:14" ht="15" customHeight="1" x14ac:dyDescent="0.25">
      <c r="A21" s="6">
        <v>15</v>
      </c>
      <c r="B21" s="5" t="s">
        <v>26</v>
      </c>
      <c r="C21" s="3" t="s">
        <v>57</v>
      </c>
      <c r="D21" s="6">
        <v>80</v>
      </c>
      <c r="E21" s="6">
        <v>80</v>
      </c>
      <c r="F21" s="6">
        <v>80</v>
      </c>
      <c r="G21" s="6">
        <v>80</v>
      </c>
      <c r="H21" s="6">
        <v>80</v>
      </c>
      <c r="I21" s="6">
        <v>80</v>
      </c>
      <c r="J21" s="6">
        <v>80</v>
      </c>
      <c r="K21" s="6">
        <v>80</v>
      </c>
      <c r="L21" s="6">
        <v>80</v>
      </c>
      <c r="M21" s="6">
        <f t="shared" si="0"/>
        <v>720</v>
      </c>
      <c r="N21" s="6">
        <f t="shared" si="1"/>
        <v>80</v>
      </c>
    </row>
    <row r="22" spans="1:14" ht="15" customHeight="1" x14ac:dyDescent="0.25">
      <c r="A22" s="6">
        <v>16</v>
      </c>
      <c r="B22" s="5" t="s">
        <v>27</v>
      </c>
      <c r="C22" s="3" t="s">
        <v>58</v>
      </c>
      <c r="D22" s="6">
        <v>80</v>
      </c>
      <c r="E22" s="6">
        <v>80</v>
      </c>
      <c r="F22" s="6">
        <v>80</v>
      </c>
      <c r="G22" s="6">
        <v>80</v>
      </c>
      <c r="H22" s="6">
        <v>80</v>
      </c>
      <c r="I22" s="6">
        <v>80</v>
      </c>
      <c r="J22" s="6">
        <v>80</v>
      </c>
      <c r="K22" s="6">
        <v>80</v>
      </c>
      <c r="L22" s="6">
        <v>80</v>
      </c>
      <c r="M22" s="6">
        <f t="shared" si="0"/>
        <v>720</v>
      </c>
      <c r="N22" s="6">
        <f t="shared" si="1"/>
        <v>80</v>
      </c>
    </row>
    <row r="23" spans="1:14" ht="15" customHeight="1" x14ac:dyDescent="0.25">
      <c r="A23" s="6">
        <v>17</v>
      </c>
      <c r="B23" s="5" t="s">
        <v>28</v>
      </c>
      <c r="C23" s="3" t="s">
        <v>59</v>
      </c>
      <c r="D23" s="6">
        <v>80</v>
      </c>
      <c r="E23" s="6">
        <v>80</v>
      </c>
      <c r="F23" s="6">
        <v>80</v>
      </c>
      <c r="G23" s="6">
        <v>80</v>
      </c>
      <c r="H23" s="6">
        <v>80</v>
      </c>
      <c r="I23" s="6">
        <v>80</v>
      </c>
      <c r="J23" s="6">
        <v>80</v>
      </c>
      <c r="K23" s="6">
        <v>80</v>
      </c>
      <c r="L23" s="6">
        <v>80</v>
      </c>
      <c r="M23" s="6">
        <f t="shared" si="0"/>
        <v>720</v>
      </c>
      <c r="N23" s="6">
        <f t="shared" si="1"/>
        <v>80</v>
      </c>
    </row>
    <row r="24" spans="1:14" ht="15" customHeight="1" x14ac:dyDescent="0.25">
      <c r="A24" s="6">
        <v>18</v>
      </c>
      <c r="B24" s="5" t="s">
        <v>29</v>
      </c>
      <c r="C24" s="3" t="s">
        <v>60</v>
      </c>
      <c r="D24" s="6">
        <v>80</v>
      </c>
      <c r="E24" s="6">
        <v>80</v>
      </c>
      <c r="F24" s="6">
        <v>80</v>
      </c>
      <c r="G24" s="6">
        <v>80</v>
      </c>
      <c r="H24" s="6">
        <v>80</v>
      </c>
      <c r="I24" s="6">
        <v>80</v>
      </c>
      <c r="J24" s="6">
        <v>80</v>
      </c>
      <c r="K24" s="6">
        <v>80</v>
      </c>
      <c r="L24" s="6">
        <v>80</v>
      </c>
      <c r="M24" s="6">
        <f t="shared" si="0"/>
        <v>720</v>
      </c>
      <c r="N24" s="6">
        <f t="shared" si="1"/>
        <v>80</v>
      </c>
    </row>
    <row r="25" spans="1:14" ht="15" customHeight="1" x14ac:dyDescent="0.25">
      <c r="A25" s="6">
        <v>19</v>
      </c>
      <c r="B25" s="8" t="s">
        <v>30</v>
      </c>
      <c r="C25" s="7" t="s">
        <v>61</v>
      </c>
      <c r="D25" s="6">
        <v>80</v>
      </c>
      <c r="E25" s="6">
        <v>80</v>
      </c>
      <c r="F25" s="6">
        <v>80</v>
      </c>
      <c r="G25" s="6">
        <v>80</v>
      </c>
      <c r="H25" s="6">
        <v>80</v>
      </c>
      <c r="I25" s="6">
        <v>80</v>
      </c>
      <c r="J25" s="6">
        <v>80</v>
      </c>
      <c r="K25" s="6">
        <v>80</v>
      </c>
      <c r="L25" s="6">
        <v>80</v>
      </c>
      <c r="M25" s="6">
        <f t="shared" si="0"/>
        <v>720</v>
      </c>
      <c r="N25" s="6">
        <f t="shared" si="1"/>
        <v>80</v>
      </c>
    </row>
    <row r="26" spans="1:14" ht="15" customHeight="1" x14ac:dyDescent="0.25">
      <c r="A26" s="6">
        <v>20</v>
      </c>
      <c r="B26" s="4" t="s">
        <v>31</v>
      </c>
      <c r="C26" s="15" t="s">
        <v>62</v>
      </c>
      <c r="D26" s="6">
        <v>80</v>
      </c>
      <c r="E26" s="6">
        <v>80</v>
      </c>
      <c r="F26" s="6">
        <v>80</v>
      </c>
      <c r="G26" s="6">
        <v>80</v>
      </c>
      <c r="H26" s="6">
        <v>80</v>
      </c>
      <c r="I26" s="6">
        <v>80</v>
      </c>
      <c r="J26" s="6">
        <v>80</v>
      </c>
      <c r="K26" s="6">
        <v>80</v>
      </c>
      <c r="L26" s="6">
        <v>80</v>
      </c>
      <c r="M26" s="6">
        <f t="shared" si="0"/>
        <v>720</v>
      </c>
      <c r="N26" s="6">
        <f t="shared" si="1"/>
        <v>80</v>
      </c>
    </row>
    <row r="27" spans="1:14" ht="15" customHeight="1" x14ac:dyDescent="0.25">
      <c r="A27" s="6">
        <v>21</v>
      </c>
      <c r="B27" s="4" t="s">
        <v>32</v>
      </c>
      <c r="C27" s="15" t="s">
        <v>63</v>
      </c>
      <c r="D27" s="6">
        <v>80</v>
      </c>
      <c r="E27" s="6">
        <v>80</v>
      </c>
      <c r="F27" s="6">
        <v>80</v>
      </c>
      <c r="G27" s="6">
        <v>80</v>
      </c>
      <c r="H27" s="6">
        <v>80</v>
      </c>
      <c r="I27" s="6">
        <v>80</v>
      </c>
      <c r="J27" s="6">
        <v>80</v>
      </c>
      <c r="K27" s="6">
        <v>80</v>
      </c>
      <c r="L27" s="6">
        <v>80</v>
      </c>
      <c r="M27" s="6">
        <f t="shared" si="0"/>
        <v>720</v>
      </c>
      <c r="N27" s="6">
        <f t="shared" si="1"/>
        <v>80</v>
      </c>
    </row>
    <row r="28" spans="1:14" ht="15" customHeight="1" x14ac:dyDescent="0.25">
      <c r="A28" s="6">
        <v>22</v>
      </c>
      <c r="B28" s="4" t="s">
        <v>33</v>
      </c>
      <c r="C28" s="15" t="s">
        <v>64</v>
      </c>
      <c r="D28" s="6">
        <v>80</v>
      </c>
      <c r="E28" s="6">
        <v>80</v>
      </c>
      <c r="F28" s="6">
        <v>80</v>
      </c>
      <c r="G28" s="6">
        <v>80</v>
      </c>
      <c r="H28" s="6">
        <v>80</v>
      </c>
      <c r="I28" s="6">
        <v>80</v>
      </c>
      <c r="J28" s="6">
        <v>80</v>
      </c>
      <c r="K28" s="6">
        <v>80</v>
      </c>
      <c r="L28" s="6">
        <v>80</v>
      </c>
      <c r="M28" s="6">
        <f t="shared" si="0"/>
        <v>720</v>
      </c>
      <c r="N28" s="6">
        <f t="shared" si="1"/>
        <v>80</v>
      </c>
    </row>
    <row r="29" spans="1:14" ht="15" customHeight="1" x14ac:dyDescent="0.25">
      <c r="A29" s="6">
        <v>23</v>
      </c>
      <c r="B29" s="4" t="s">
        <v>34</v>
      </c>
      <c r="C29" s="15" t="s">
        <v>65</v>
      </c>
      <c r="D29" s="6">
        <v>80</v>
      </c>
      <c r="E29" s="6">
        <v>80</v>
      </c>
      <c r="F29" s="6">
        <v>80</v>
      </c>
      <c r="G29" s="6">
        <v>80</v>
      </c>
      <c r="H29" s="6">
        <v>80</v>
      </c>
      <c r="I29" s="6">
        <v>80</v>
      </c>
      <c r="J29" s="6">
        <v>80</v>
      </c>
      <c r="K29" s="6">
        <v>80</v>
      </c>
      <c r="L29" s="6">
        <v>80</v>
      </c>
      <c r="M29" s="6">
        <f t="shared" si="0"/>
        <v>720</v>
      </c>
      <c r="N29" s="6">
        <f t="shared" si="1"/>
        <v>80</v>
      </c>
    </row>
    <row r="30" spans="1:14" ht="15" customHeight="1" x14ac:dyDescent="0.25">
      <c r="A30" s="6">
        <v>24</v>
      </c>
      <c r="B30" s="4" t="s">
        <v>35</v>
      </c>
      <c r="C30" s="15" t="s">
        <v>66</v>
      </c>
      <c r="D30" s="6">
        <v>80</v>
      </c>
      <c r="E30" s="6">
        <v>80</v>
      </c>
      <c r="F30" s="6">
        <v>80</v>
      </c>
      <c r="G30" s="6">
        <v>80</v>
      </c>
      <c r="H30" s="6">
        <v>80</v>
      </c>
      <c r="I30" s="6">
        <v>80</v>
      </c>
      <c r="J30" s="6">
        <v>80</v>
      </c>
      <c r="K30" s="6">
        <v>80</v>
      </c>
      <c r="L30" s="6">
        <v>80</v>
      </c>
      <c r="M30" s="6">
        <f t="shared" si="0"/>
        <v>720</v>
      </c>
      <c r="N30" s="6">
        <f t="shared" si="1"/>
        <v>80</v>
      </c>
    </row>
    <row r="31" spans="1:14" ht="15" customHeight="1" x14ac:dyDescent="0.25">
      <c r="A31" s="6">
        <v>25</v>
      </c>
      <c r="B31" s="4" t="s">
        <v>36</v>
      </c>
      <c r="C31" s="15" t="s">
        <v>67</v>
      </c>
      <c r="D31" s="6">
        <v>80</v>
      </c>
      <c r="E31" s="6">
        <v>80</v>
      </c>
      <c r="F31" s="6">
        <v>80</v>
      </c>
      <c r="G31" s="6">
        <v>80</v>
      </c>
      <c r="H31" s="6">
        <v>80</v>
      </c>
      <c r="I31" s="6">
        <v>80</v>
      </c>
      <c r="J31" s="6">
        <v>80</v>
      </c>
      <c r="K31" s="6">
        <v>80</v>
      </c>
      <c r="L31" s="6">
        <v>80</v>
      </c>
      <c r="M31" s="6">
        <f t="shared" si="0"/>
        <v>720</v>
      </c>
      <c r="N31" s="6">
        <f t="shared" si="1"/>
        <v>80</v>
      </c>
    </row>
    <row r="32" spans="1:14" ht="15" customHeight="1" x14ac:dyDescent="0.25">
      <c r="A32" s="6">
        <v>26</v>
      </c>
      <c r="B32" s="4" t="s">
        <v>37</v>
      </c>
      <c r="C32" s="15" t="s">
        <v>68</v>
      </c>
      <c r="D32" s="6">
        <v>80</v>
      </c>
      <c r="E32" s="6">
        <v>80</v>
      </c>
      <c r="F32" s="6">
        <v>80</v>
      </c>
      <c r="G32" s="6">
        <v>80</v>
      </c>
      <c r="H32" s="6">
        <v>80</v>
      </c>
      <c r="I32" s="6">
        <v>80</v>
      </c>
      <c r="J32" s="6">
        <v>80</v>
      </c>
      <c r="K32" s="6">
        <v>80</v>
      </c>
      <c r="L32" s="6">
        <v>80</v>
      </c>
      <c r="M32" s="6">
        <f t="shared" si="0"/>
        <v>720</v>
      </c>
      <c r="N32" s="6">
        <f t="shared" si="1"/>
        <v>80</v>
      </c>
    </row>
  </sheetData>
  <mergeCells count="9">
    <mergeCell ref="A1:N1"/>
    <mergeCell ref="A2:N2"/>
    <mergeCell ref="A3:N3"/>
    <mergeCell ref="A5:A6"/>
    <mergeCell ref="B5:B6"/>
    <mergeCell ref="C5:C6"/>
    <mergeCell ref="D5:L5"/>
    <mergeCell ref="M5:M6"/>
    <mergeCell ref="N5:N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03B93-D940-469B-89A8-D293AA527486}">
  <dimension ref="A1:N32"/>
  <sheetViews>
    <sheetView workbookViewId="0">
      <selection activeCell="D7" sqref="D7:L32"/>
    </sheetView>
  </sheetViews>
  <sheetFormatPr defaultRowHeight="15" x14ac:dyDescent="0.25"/>
  <cols>
    <col min="1" max="1" width="5.5703125" style="1" customWidth="1"/>
    <col min="2" max="2" width="35.42578125" style="1" bestFit="1" customWidth="1"/>
    <col min="3" max="3" width="14.7109375" style="1" customWidth="1"/>
    <col min="4" max="12" width="5.5703125" style="1" customWidth="1"/>
    <col min="13" max="13" width="9.42578125" style="1" bestFit="1" customWidth="1"/>
    <col min="14" max="14" width="11.5703125" style="1" bestFit="1" customWidth="1"/>
    <col min="15" max="16384" width="9.140625" style="1"/>
  </cols>
  <sheetData>
    <row r="1" spans="1:14" x14ac:dyDescent="0.25">
      <c r="A1" s="24" t="s">
        <v>70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24" t="s">
        <v>10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x14ac:dyDescent="0.25">
      <c r="A3" s="24" t="s">
        <v>11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12"/>
    </row>
    <row r="5" spans="1:14" ht="15" customHeight="1" x14ac:dyDescent="0.25">
      <c r="A5" s="23" t="s">
        <v>0</v>
      </c>
      <c r="B5" s="23" t="s">
        <v>1</v>
      </c>
      <c r="C5" s="23" t="s">
        <v>2</v>
      </c>
      <c r="D5" s="23" t="s">
        <v>8</v>
      </c>
      <c r="E5" s="23"/>
      <c r="F5" s="23"/>
      <c r="G5" s="23"/>
      <c r="H5" s="23"/>
      <c r="I5" s="23"/>
      <c r="J5" s="23"/>
      <c r="K5" s="23"/>
      <c r="L5" s="23"/>
      <c r="M5" s="23" t="s">
        <v>3</v>
      </c>
      <c r="N5" s="23" t="s">
        <v>4</v>
      </c>
    </row>
    <row r="6" spans="1:14" ht="15" customHeight="1" x14ac:dyDescent="0.25">
      <c r="A6" s="23"/>
      <c r="B6" s="23"/>
      <c r="C6" s="23"/>
      <c r="D6" s="13">
        <v>1</v>
      </c>
      <c r="E6" s="13">
        <v>2</v>
      </c>
      <c r="F6" s="13">
        <v>3</v>
      </c>
      <c r="G6" s="13">
        <v>4</v>
      </c>
      <c r="H6" s="13">
        <v>5</v>
      </c>
      <c r="I6" s="13">
        <v>6</v>
      </c>
      <c r="J6" s="13">
        <v>7</v>
      </c>
      <c r="K6" s="13">
        <v>8</v>
      </c>
      <c r="L6" s="13">
        <v>9</v>
      </c>
      <c r="M6" s="23"/>
      <c r="N6" s="23"/>
    </row>
    <row r="7" spans="1:14" ht="15" customHeight="1" x14ac:dyDescent="0.25">
      <c r="A7" s="6">
        <v>1</v>
      </c>
      <c r="B7" s="5" t="s">
        <v>12</v>
      </c>
      <c r="C7" s="3" t="s">
        <v>43</v>
      </c>
      <c r="D7" s="6">
        <v>75</v>
      </c>
      <c r="E7" s="6">
        <v>75</v>
      </c>
      <c r="F7" s="6">
        <v>75</v>
      </c>
      <c r="G7" s="6">
        <v>75</v>
      </c>
      <c r="H7" s="6">
        <v>75</v>
      </c>
      <c r="I7" s="6">
        <v>75</v>
      </c>
      <c r="J7" s="6">
        <v>75</v>
      </c>
      <c r="K7" s="6">
        <v>75</v>
      </c>
      <c r="L7" s="6">
        <v>75</v>
      </c>
      <c r="M7" s="6">
        <f>SUM(D7:L7)</f>
        <v>675</v>
      </c>
      <c r="N7" s="6">
        <f>M7/9</f>
        <v>75</v>
      </c>
    </row>
    <row r="8" spans="1:14" ht="15" customHeight="1" x14ac:dyDescent="0.25">
      <c r="A8" s="6">
        <v>2</v>
      </c>
      <c r="B8" s="5" t="s">
        <v>13</v>
      </c>
      <c r="C8" s="3" t="s">
        <v>44</v>
      </c>
      <c r="D8" s="6">
        <v>75</v>
      </c>
      <c r="E8" s="6">
        <v>75</v>
      </c>
      <c r="F8" s="6">
        <v>75</v>
      </c>
      <c r="G8" s="6">
        <v>75</v>
      </c>
      <c r="H8" s="6">
        <v>75</v>
      </c>
      <c r="I8" s="6">
        <v>75</v>
      </c>
      <c r="J8" s="6">
        <v>75</v>
      </c>
      <c r="K8" s="6">
        <v>75</v>
      </c>
      <c r="L8" s="6">
        <v>75</v>
      </c>
      <c r="M8" s="6">
        <f t="shared" ref="M8:M32" si="0">SUM(D8:L8)</f>
        <v>675</v>
      </c>
      <c r="N8" s="6">
        <f t="shared" ref="N8:N32" si="1">M8/9</f>
        <v>75</v>
      </c>
    </row>
    <row r="9" spans="1:14" ht="15" customHeight="1" x14ac:dyDescent="0.25">
      <c r="A9" s="6">
        <v>3</v>
      </c>
      <c r="B9" s="5" t="s">
        <v>14</v>
      </c>
      <c r="C9" s="3" t="s">
        <v>45</v>
      </c>
      <c r="D9" s="6">
        <v>75</v>
      </c>
      <c r="E9" s="6">
        <v>75</v>
      </c>
      <c r="F9" s="6">
        <v>75</v>
      </c>
      <c r="G9" s="6">
        <v>75</v>
      </c>
      <c r="H9" s="6">
        <v>75</v>
      </c>
      <c r="I9" s="6">
        <v>75</v>
      </c>
      <c r="J9" s="6">
        <v>75</v>
      </c>
      <c r="K9" s="6">
        <v>75</v>
      </c>
      <c r="L9" s="6">
        <v>75</v>
      </c>
      <c r="M9" s="6">
        <f t="shared" si="0"/>
        <v>675</v>
      </c>
      <c r="N9" s="6">
        <f t="shared" si="1"/>
        <v>75</v>
      </c>
    </row>
    <row r="10" spans="1:14" ht="15" customHeight="1" x14ac:dyDescent="0.25">
      <c r="A10" s="6">
        <v>4</v>
      </c>
      <c r="B10" s="5" t="s">
        <v>15</v>
      </c>
      <c r="C10" s="3" t="s">
        <v>46</v>
      </c>
      <c r="D10" s="6">
        <v>75</v>
      </c>
      <c r="E10" s="6">
        <v>75</v>
      </c>
      <c r="F10" s="6">
        <v>75</v>
      </c>
      <c r="G10" s="6">
        <v>75</v>
      </c>
      <c r="H10" s="6">
        <v>75</v>
      </c>
      <c r="I10" s="6">
        <v>75</v>
      </c>
      <c r="J10" s="6">
        <v>75</v>
      </c>
      <c r="K10" s="6">
        <v>75</v>
      </c>
      <c r="L10" s="6">
        <v>75</v>
      </c>
      <c r="M10" s="6">
        <f t="shared" si="0"/>
        <v>675</v>
      </c>
      <c r="N10" s="6">
        <f t="shared" si="1"/>
        <v>75</v>
      </c>
    </row>
    <row r="11" spans="1:14" ht="15" customHeight="1" x14ac:dyDescent="0.25">
      <c r="A11" s="6">
        <v>5</v>
      </c>
      <c r="B11" s="5" t="s">
        <v>16</v>
      </c>
      <c r="C11" s="3" t="s">
        <v>47</v>
      </c>
      <c r="D11" s="6">
        <v>75</v>
      </c>
      <c r="E11" s="6">
        <v>75</v>
      </c>
      <c r="F11" s="6">
        <v>75</v>
      </c>
      <c r="G11" s="6">
        <v>75</v>
      </c>
      <c r="H11" s="6">
        <v>75</v>
      </c>
      <c r="I11" s="6">
        <v>75</v>
      </c>
      <c r="J11" s="6">
        <v>75</v>
      </c>
      <c r="K11" s="6">
        <v>75</v>
      </c>
      <c r="L11" s="6">
        <v>75</v>
      </c>
      <c r="M11" s="6">
        <f t="shared" si="0"/>
        <v>675</v>
      </c>
      <c r="N11" s="6">
        <f t="shared" si="1"/>
        <v>75</v>
      </c>
    </row>
    <row r="12" spans="1:14" ht="15" customHeight="1" x14ac:dyDescent="0.25">
      <c r="A12" s="6">
        <v>6</v>
      </c>
      <c r="B12" s="5" t="s">
        <v>17</v>
      </c>
      <c r="C12" s="3" t="s">
        <v>48</v>
      </c>
      <c r="D12" s="6">
        <v>75</v>
      </c>
      <c r="E12" s="6">
        <v>75</v>
      </c>
      <c r="F12" s="6">
        <v>75</v>
      </c>
      <c r="G12" s="6">
        <v>75</v>
      </c>
      <c r="H12" s="6">
        <v>75</v>
      </c>
      <c r="I12" s="6">
        <v>75</v>
      </c>
      <c r="J12" s="6">
        <v>75</v>
      </c>
      <c r="K12" s="6">
        <v>75</v>
      </c>
      <c r="L12" s="6">
        <v>75</v>
      </c>
      <c r="M12" s="6">
        <f t="shared" si="0"/>
        <v>675</v>
      </c>
      <c r="N12" s="6">
        <f t="shared" si="1"/>
        <v>75</v>
      </c>
    </row>
    <row r="13" spans="1:14" ht="15" customHeight="1" x14ac:dyDescent="0.25">
      <c r="A13" s="6">
        <v>7</v>
      </c>
      <c r="B13" s="5" t="s">
        <v>18</v>
      </c>
      <c r="C13" s="3" t="s">
        <v>49</v>
      </c>
      <c r="D13" s="6">
        <v>75</v>
      </c>
      <c r="E13" s="6">
        <v>75</v>
      </c>
      <c r="F13" s="6">
        <v>75</v>
      </c>
      <c r="G13" s="6">
        <v>75</v>
      </c>
      <c r="H13" s="6">
        <v>75</v>
      </c>
      <c r="I13" s="6">
        <v>75</v>
      </c>
      <c r="J13" s="6">
        <v>75</v>
      </c>
      <c r="K13" s="6">
        <v>75</v>
      </c>
      <c r="L13" s="6">
        <v>75</v>
      </c>
      <c r="M13" s="6">
        <f t="shared" si="0"/>
        <v>675</v>
      </c>
      <c r="N13" s="6">
        <f t="shared" si="1"/>
        <v>75</v>
      </c>
    </row>
    <row r="14" spans="1:14" ht="15" customHeight="1" x14ac:dyDescent="0.25">
      <c r="A14" s="6">
        <v>8</v>
      </c>
      <c r="B14" s="5" t="s">
        <v>19</v>
      </c>
      <c r="C14" s="3" t="s">
        <v>50</v>
      </c>
      <c r="D14" s="6">
        <v>75</v>
      </c>
      <c r="E14" s="6">
        <v>75</v>
      </c>
      <c r="F14" s="6">
        <v>75</v>
      </c>
      <c r="G14" s="6">
        <v>75</v>
      </c>
      <c r="H14" s="6">
        <v>75</v>
      </c>
      <c r="I14" s="6">
        <v>75</v>
      </c>
      <c r="J14" s="6">
        <v>75</v>
      </c>
      <c r="K14" s="6">
        <v>75</v>
      </c>
      <c r="L14" s="6">
        <v>75</v>
      </c>
      <c r="M14" s="6">
        <f t="shared" si="0"/>
        <v>675</v>
      </c>
      <c r="N14" s="6">
        <f t="shared" si="1"/>
        <v>75</v>
      </c>
    </row>
    <row r="15" spans="1:14" ht="15" customHeight="1" x14ac:dyDescent="0.25">
      <c r="A15" s="6">
        <v>9</v>
      </c>
      <c r="B15" s="5" t="s">
        <v>20</v>
      </c>
      <c r="C15" s="3" t="s">
        <v>51</v>
      </c>
      <c r="D15" s="6">
        <v>75</v>
      </c>
      <c r="E15" s="6">
        <v>75</v>
      </c>
      <c r="F15" s="6">
        <v>75</v>
      </c>
      <c r="G15" s="6">
        <v>75</v>
      </c>
      <c r="H15" s="6">
        <v>75</v>
      </c>
      <c r="I15" s="6">
        <v>75</v>
      </c>
      <c r="J15" s="6">
        <v>75</v>
      </c>
      <c r="K15" s="6">
        <v>75</v>
      </c>
      <c r="L15" s="6">
        <v>75</v>
      </c>
      <c r="M15" s="6">
        <f t="shared" si="0"/>
        <v>675</v>
      </c>
      <c r="N15" s="6">
        <f t="shared" si="1"/>
        <v>75</v>
      </c>
    </row>
    <row r="16" spans="1:14" ht="15" customHeight="1" x14ac:dyDescent="0.25">
      <c r="A16" s="6">
        <v>10</v>
      </c>
      <c r="B16" s="5" t="s">
        <v>21</v>
      </c>
      <c r="C16" s="3" t="s">
        <v>52</v>
      </c>
      <c r="D16" s="6">
        <v>75</v>
      </c>
      <c r="E16" s="6">
        <v>75</v>
      </c>
      <c r="F16" s="6">
        <v>75</v>
      </c>
      <c r="G16" s="6">
        <v>75</v>
      </c>
      <c r="H16" s="6">
        <v>75</v>
      </c>
      <c r="I16" s="6">
        <v>75</v>
      </c>
      <c r="J16" s="6">
        <v>75</v>
      </c>
      <c r="K16" s="6">
        <v>75</v>
      </c>
      <c r="L16" s="6">
        <v>75</v>
      </c>
      <c r="M16" s="6">
        <f t="shared" si="0"/>
        <v>675</v>
      </c>
      <c r="N16" s="6">
        <f t="shared" si="1"/>
        <v>75</v>
      </c>
    </row>
    <row r="17" spans="1:14" ht="15" customHeight="1" x14ac:dyDescent="0.25">
      <c r="A17" s="6">
        <v>11</v>
      </c>
      <c r="B17" s="5" t="s">
        <v>22</v>
      </c>
      <c r="C17" s="3" t="s">
        <v>53</v>
      </c>
      <c r="D17" s="6">
        <v>75</v>
      </c>
      <c r="E17" s="6">
        <v>75</v>
      </c>
      <c r="F17" s="6">
        <v>75</v>
      </c>
      <c r="G17" s="6">
        <v>75</v>
      </c>
      <c r="H17" s="6">
        <v>75</v>
      </c>
      <c r="I17" s="6">
        <v>75</v>
      </c>
      <c r="J17" s="6">
        <v>75</v>
      </c>
      <c r="K17" s="6">
        <v>75</v>
      </c>
      <c r="L17" s="6">
        <v>75</v>
      </c>
      <c r="M17" s="6">
        <f t="shared" si="0"/>
        <v>675</v>
      </c>
      <c r="N17" s="6">
        <f t="shared" si="1"/>
        <v>75</v>
      </c>
    </row>
    <row r="18" spans="1:14" ht="15" customHeight="1" x14ac:dyDescent="0.25">
      <c r="A18" s="6">
        <v>12</v>
      </c>
      <c r="B18" s="5" t="s">
        <v>23</v>
      </c>
      <c r="C18" s="3" t="s">
        <v>54</v>
      </c>
      <c r="D18" s="6">
        <v>75</v>
      </c>
      <c r="E18" s="6">
        <v>75</v>
      </c>
      <c r="F18" s="6">
        <v>75</v>
      </c>
      <c r="G18" s="6">
        <v>75</v>
      </c>
      <c r="H18" s="6">
        <v>75</v>
      </c>
      <c r="I18" s="6">
        <v>75</v>
      </c>
      <c r="J18" s="6">
        <v>75</v>
      </c>
      <c r="K18" s="6">
        <v>75</v>
      </c>
      <c r="L18" s="6">
        <v>75</v>
      </c>
      <c r="M18" s="6">
        <f t="shared" si="0"/>
        <v>675</v>
      </c>
      <c r="N18" s="6">
        <f t="shared" si="1"/>
        <v>75</v>
      </c>
    </row>
    <row r="19" spans="1:14" ht="15" customHeight="1" x14ac:dyDescent="0.25">
      <c r="A19" s="6">
        <v>13</v>
      </c>
      <c r="B19" s="5" t="s">
        <v>24</v>
      </c>
      <c r="C19" s="3" t="s">
        <v>55</v>
      </c>
      <c r="D19" s="6">
        <v>75</v>
      </c>
      <c r="E19" s="6">
        <v>75</v>
      </c>
      <c r="F19" s="6">
        <v>75</v>
      </c>
      <c r="G19" s="6">
        <v>75</v>
      </c>
      <c r="H19" s="6">
        <v>75</v>
      </c>
      <c r="I19" s="6">
        <v>75</v>
      </c>
      <c r="J19" s="6">
        <v>75</v>
      </c>
      <c r="K19" s="6">
        <v>75</v>
      </c>
      <c r="L19" s="6">
        <v>75</v>
      </c>
      <c r="M19" s="6">
        <f t="shared" si="0"/>
        <v>675</v>
      </c>
      <c r="N19" s="6">
        <f t="shared" si="1"/>
        <v>75</v>
      </c>
    </row>
    <row r="20" spans="1:14" ht="15" customHeight="1" x14ac:dyDescent="0.25">
      <c r="A20" s="6">
        <v>14</v>
      </c>
      <c r="B20" s="5" t="s">
        <v>25</v>
      </c>
      <c r="C20" s="3" t="s">
        <v>56</v>
      </c>
      <c r="D20" s="6">
        <v>75</v>
      </c>
      <c r="E20" s="6">
        <v>75</v>
      </c>
      <c r="F20" s="6">
        <v>75</v>
      </c>
      <c r="G20" s="6">
        <v>75</v>
      </c>
      <c r="H20" s="6">
        <v>75</v>
      </c>
      <c r="I20" s="6">
        <v>75</v>
      </c>
      <c r="J20" s="6">
        <v>75</v>
      </c>
      <c r="K20" s="6">
        <v>75</v>
      </c>
      <c r="L20" s="6">
        <v>75</v>
      </c>
      <c r="M20" s="6">
        <f t="shared" si="0"/>
        <v>675</v>
      </c>
      <c r="N20" s="6">
        <f t="shared" si="1"/>
        <v>75</v>
      </c>
    </row>
    <row r="21" spans="1:14" ht="15" customHeight="1" x14ac:dyDescent="0.25">
      <c r="A21" s="6">
        <v>15</v>
      </c>
      <c r="B21" s="5" t="s">
        <v>26</v>
      </c>
      <c r="C21" s="3" t="s">
        <v>57</v>
      </c>
      <c r="D21" s="6">
        <v>75</v>
      </c>
      <c r="E21" s="6">
        <v>75</v>
      </c>
      <c r="F21" s="6">
        <v>75</v>
      </c>
      <c r="G21" s="6">
        <v>75</v>
      </c>
      <c r="H21" s="6">
        <v>75</v>
      </c>
      <c r="I21" s="6">
        <v>75</v>
      </c>
      <c r="J21" s="6">
        <v>75</v>
      </c>
      <c r="K21" s="6">
        <v>75</v>
      </c>
      <c r="L21" s="6">
        <v>75</v>
      </c>
      <c r="M21" s="6">
        <f t="shared" si="0"/>
        <v>675</v>
      </c>
      <c r="N21" s="6">
        <f t="shared" si="1"/>
        <v>75</v>
      </c>
    </row>
    <row r="22" spans="1:14" ht="15" customHeight="1" x14ac:dyDescent="0.25">
      <c r="A22" s="6">
        <v>16</v>
      </c>
      <c r="B22" s="5" t="s">
        <v>27</v>
      </c>
      <c r="C22" s="3" t="s">
        <v>58</v>
      </c>
      <c r="D22" s="6">
        <v>75</v>
      </c>
      <c r="E22" s="6">
        <v>75</v>
      </c>
      <c r="F22" s="6">
        <v>75</v>
      </c>
      <c r="G22" s="6">
        <v>75</v>
      </c>
      <c r="H22" s="6">
        <v>75</v>
      </c>
      <c r="I22" s="6">
        <v>75</v>
      </c>
      <c r="J22" s="6">
        <v>75</v>
      </c>
      <c r="K22" s="6">
        <v>75</v>
      </c>
      <c r="L22" s="6">
        <v>75</v>
      </c>
      <c r="M22" s="6">
        <f t="shared" si="0"/>
        <v>675</v>
      </c>
      <c r="N22" s="6">
        <f t="shared" si="1"/>
        <v>75</v>
      </c>
    </row>
    <row r="23" spans="1:14" ht="15" customHeight="1" x14ac:dyDescent="0.25">
      <c r="A23" s="6">
        <v>17</v>
      </c>
      <c r="B23" s="5" t="s">
        <v>28</v>
      </c>
      <c r="C23" s="3" t="s">
        <v>59</v>
      </c>
      <c r="D23" s="6">
        <v>75</v>
      </c>
      <c r="E23" s="6">
        <v>75</v>
      </c>
      <c r="F23" s="6">
        <v>75</v>
      </c>
      <c r="G23" s="6">
        <v>75</v>
      </c>
      <c r="H23" s="6">
        <v>75</v>
      </c>
      <c r="I23" s="6">
        <v>75</v>
      </c>
      <c r="J23" s="6">
        <v>75</v>
      </c>
      <c r="K23" s="6">
        <v>75</v>
      </c>
      <c r="L23" s="6">
        <v>75</v>
      </c>
      <c r="M23" s="6">
        <f t="shared" si="0"/>
        <v>675</v>
      </c>
      <c r="N23" s="6">
        <f t="shared" si="1"/>
        <v>75</v>
      </c>
    </row>
    <row r="24" spans="1:14" ht="15" customHeight="1" x14ac:dyDescent="0.25">
      <c r="A24" s="6">
        <v>18</v>
      </c>
      <c r="B24" s="5" t="s">
        <v>29</v>
      </c>
      <c r="C24" s="3" t="s">
        <v>60</v>
      </c>
      <c r="D24" s="6">
        <v>75</v>
      </c>
      <c r="E24" s="6">
        <v>75</v>
      </c>
      <c r="F24" s="6">
        <v>75</v>
      </c>
      <c r="G24" s="6">
        <v>75</v>
      </c>
      <c r="H24" s="6">
        <v>75</v>
      </c>
      <c r="I24" s="6">
        <v>75</v>
      </c>
      <c r="J24" s="6">
        <v>75</v>
      </c>
      <c r="K24" s="6">
        <v>75</v>
      </c>
      <c r="L24" s="6">
        <v>75</v>
      </c>
      <c r="M24" s="6">
        <f t="shared" si="0"/>
        <v>675</v>
      </c>
      <c r="N24" s="6">
        <f t="shared" si="1"/>
        <v>75</v>
      </c>
    </row>
    <row r="25" spans="1:14" ht="15" customHeight="1" x14ac:dyDescent="0.25">
      <c r="A25" s="6">
        <v>19</v>
      </c>
      <c r="B25" s="8" t="s">
        <v>30</v>
      </c>
      <c r="C25" s="7" t="s">
        <v>61</v>
      </c>
      <c r="D25" s="6">
        <v>75</v>
      </c>
      <c r="E25" s="6">
        <v>75</v>
      </c>
      <c r="F25" s="6">
        <v>75</v>
      </c>
      <c r="G25" s="6">
        <v>75</v>
      </c>
      <c r="H25" s="6">
        <v>75</v>
      </c>
      <c r="I25" s="6">
        <v>75</v>
      </c>
      <c r="J25" s="6">
        <v>75</v>
      </c>
      <c r="K25" s="6">
        <v>75</v>
      </c>
      <c r="L25" s="6">
        <v>75</v>
      </c>
      <c r="M25" s="6">
        <f t="shared" si="0"/>
        <v>675</v>
      </c>
      <c r="N25" s="6">
        <f t="shared" si="1"/>
        <v>75</v>
      </c>
    </row>
    <row r="26" spans="1:14" ht="15" customHeight="1" x14ac:dyDescent="0.25">
      <c r="A26" s="6">
        <v>20</v>
      </c>
      <c r="B26" s="4" t="s">
        <v>31</v>
      </c>
      <c r="C26" s="15" t="s">
        <v>62</v>
      </c>
      <c r="D26" s="6">
        <v>75</v>
      </c>
      <c r="E26" s="6">
        <v>75</v>
      </c>
      <c r="F26" s="6">
        <v>75</v>
      </c>
      <c r="G26" s="6">
        <v>75</v>
      </c>
      <c r="H26" s="6">
        <v>75</v>
      </c>
      <c r="I26" s="6">
        <v>75</v>
      </c>
      <c r="J26" s="6">
        <v>75</v>
      </c>
      <c r="K26" s="6">
        <v>75</v>
      </c>
      <c r="L26" s="6">
        <v>75</v>
      </c>
      <c r="M26" s="6">
        <f t="shared" si="0"/>
        <v>675</v>
      </c>
      <c r="N26" s="6">
        <f t="shared" si="1"/>
        <v>75</v>
      </c>
    </row>
    <row r="27" spans="1:14" ht="15" customHeight="1" x14ac:dyDescent="0.25">
      <c r="A27" s="6">
        <v>21</v>
      </c>
      <c r="B27" s="4" t="s">
        <v>32</v>
      </c>
      <c r="C27" s="15" t="s">
        <v>63</v>
      </c>
      <c r="D27" s="6">
        <v>75</v>
      </c>
      <c r="E27" s="6">
        <v>75</v>
      </c>
      <c r="F27" s="6">
        <v>75</v>
      </c>
      <c r="G27" s="6">
        <v>75</v>
      </c>
      <c r="H27" s="6">
        <v>75</v>
      </c>
      <c r="I27" s="6">
        <v>75</v>
      </c>
      <c r="J27" s="6">
        <v>75</v>
      </c>
      <c r="K27" s="6">
        <v>75</v>
      </c>
      <c r="L27" s="6">
        <v>75</v>
      </c>
      <c r="M27" s="6">
        <f t="shared" si="0"/>
        <v>675</v>
      </c>
      <c r="N27" s="6">
        <f t="shared" si="1"/>
        <v>75</v>
      </c>
    </row>
    <row r="28" spans="1:14" ht="15" customHeight="1" x14ac:dyDescent="0.25">
      <c r="A28" s="6">
        <v>22</v>
      </c>
      <c r="B28" s="4" t="s">
        <v>33</v>
      </c>
      <c r="C28" s="15" t="s">
        <v>64</v>
      </c>
      <c r="D28" s="6">
        <v>75</v>
      </c>
      <c r="E28" s="6">
        <v>75</v>
      </c>
      <c r="F28" s="6">
        <v>75</v>
      </c>
      <c r="G28" s="6">
        <v>75</v>
      </c>
      <c r="H28" s="6">
        <v>75</v>
      </c>
      <c r="I28" s="6">
        <v>75</v>
      </c>
      <c r="J28" s="6">
        <v>75</v>
      </c>
      <c r="K28" s="6">
        <v>75</v>
      </c>
      <c r="L28" s="6">
        <v>75</v>
      </c>
      <c r="M28" s="6">
        <f t="shared" si="0"/>
        <v>675</v>
      </c>
      <c r="N28" s="6">
        <f t="shared" si="1"/>
        <v>75</v>
      </c>
    </row>
    <row r="29" spans="1:14" ht="15" customHeight="1" x14ac:dyDescent="0.25">
      <c r="A29" s="6">
        <v>23</v>
      </c>
      <c r="B29" s="4" t="s">
        <v>34</v>
      </c>
      <c r="C29" s="15" t="s">
        <v>65</v>
      </c>
      <c r="D29" s="6">
        <v>75</v>
      </c>
      <c r="E29" s="6">
        <v>75</v>
      </c>
      <c r="F29" s="6">
        <v>75</v>
      </c>
      <c r="G29" s="6">
        <v>75</v>
      </c>
      <c r="H29" s="6">
        <v>75</v>
      </c>
      <c r="I29" s="6">
        <v>75</v>
      </c>
      <c r="J29" s="6">
        <v>75</v>
      </c>
      <c r="K29" s="6">
        <v>75</v>
      </c>
      <c r="L29" s="6">
        <v>75</v>
      </c>
      <c r="M29" s="6">
        <f t="shared" si="0"/>
        <v>675</v>
      </c>
      <c r="N29" s="6">
        <f t="shared" si="1"/>
        <v>75</v>
      </c>
    </row>
    <row r="30" spans="1:14" ht="15" customHeight="1" x14ac:dyDescent="0.25">
      <c r="A30" s="6">
        <v>24</v>
      </c>
      <c r="B30" s="4" t="s">
        <v>35</v>
      </c>
      <c r="C30" s="15" t="s">
        <v>66</v>
      </c>
      <c r="D30" s="6">
        <v>75</v>
      </c>
      <c r="E30" s="6">
        <v>75</v>
      </c>
      <c r="F30" s="6">
        <v>75</v>
      </c>
      <c r="G30" s="6">
        <v>75</v>
      </c>
      <c r="H30" s="6">
        <v>75</v>
      </c>
      <c r="I30" s="6">
        <v>75</v>
      </c>
      <c r="J30" s="6">
        <v>75</v>
      </c>
      <c r="K30" s="6">
        <v>75</v>
      </c>
      <c r="L30" s="6">
        <v>75</v>
      </c>
      <c r="M30" s="6">
        <f t="shared" si="0"/>
        <v>675</v>
      </c>
      <c r="N30" s="6">
        <f t="shared" si="1"/>
        <v>75</v>
      </c>
    </row>
    <row r="31" spans="1:14" ht="15" customHeight="1" x14ac:dyDescent="0.25">
      <c r="A31" s="6">
        <v>25</v>
      </c>
      <c r="B31" s="4" t="s">
        <v>36</v>
      </c>
      <c r="C31" s="15" t="s">
        <v>67</v>
      </c>
      <c r="D31" s="6">
        <v>75</v>
      </c>
      <c r="E31" s="6">
        <v>75</v>
      </c>
      <c r="F31" s="6">
        <v>75</v>
      </c>
      <c r="G31" s="6">
        <v>75</v>
      </c>
      <c r="H31" s="6">
        <v>75</v>
      </c>
      <c r="I31" s="6">
        <v>75</v>
      </c>
      <c r="J31" s="6">
        <v>75</v>
      </c>
      <c r="K31" s="6">
        <v>75</v>
      </c>
      <c r="L31" s="6">
        <v>75</v>
      </c>
      <c r="M31" s="6">
        <f t="shared" si="0"/>
        <v>675</v>
      </c>
      <c r="N31" s="6">
        <f t="shared" si="1"/>
        <v>75</v>
      </c>
    </row>
    <row r="32" spans="1:14" ht="15" customHeight="1" x14ac:dyDescent="0.25">
      <c r="A32" s="6">
        <v>26</v>
      </c>
      <c r="B32" s="4" t="s">
        <v>37</v>
      </c>
      <c r="C32" s="15" t="s">
        <v>68</v>
      </c>
      <c r="D32" s="6">
        <v>75</v>
      </c>
      <c r="E32" s="6">
        <v>75</v>
      </c>
      <c r="F32" s="6">
        <v>75</v>
      </c>
      <c r="G32" s="6">
        <v>75</v>
      </c>
      <c r="H32" s="6">
        <v>75</v>
      </c>
      <c r="I32" s="6">
        <v>75</v>
      </c>
      <c r="J32" s="6">
        <v>75</v>
      </c>
      <c r="K32" s="6">
        <v>75</v>
      </c>
      <c r="L32" s="6">
        <v>75</v>
      </c>
      <c r="M32" s="6">
        <f t="shared" si="0"/>
        <v>675</v>
      </c>
      <c r="N32" s="6">
        <f t="shared" si="1"/>
        <v>75</v>
      </c>
    </row>
  </sheetData>
  <mergeCells count="9">
    <mergeCell ref="A5:A6"/>
    <mergeCell ref="B5:B6"/>
    <mergeCell ref="C5:C6"/>
    <mergeCell ref="M5:M6"/>
    <mergeCell ref="A1:N1"/>
    <mergeCell ref="A2:N2"/>
    <mergeCell ref="A3:N3"/>
    <mergeCell ref="D5:L5"/>
    <mergeCell ref="N5:N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ADEF9-5C6A-46D7-8629-04F78EB27F1E}">
  <dimension ref="A1:J32"/>
  <sheetViews>
    <sheetView workbookViewId="0">
      <selection activeCell="F8" sqref="F8"/>
    </sheetView>
  </sheetViews>
  <sheetFormatPr defaultRowHeight="15" x14ac:dyDescent="0.25"/>
  <cols>
    <col min="1" max="1" width="5.5703125" style="1" customWidth="1"/>
    <col min="2" max="2" width="35.42578125" style="1" bestFit="1" customWidth="1"/>
    <col min="3" max="3" width="14.7109375" style="1" customWidth="1"/>
    <col min="4" max="8" width="5.5703125" style="1" customWidth="1"/>
    <col min="9" max="9" width="9.42578125" style="1" bestFit="1" customWidth="1"/>
    <col min="10" max="10" width="11.5703125" style="1" bestFit="1" customWidth="1"/>
    <col min="11" max="16384" width="9.140625" style="1"/>
  </cols>
  <sheetData>
    <row r="1" spans="1:10" x14ac:dyDescent="0.25">
      <c r="A1" s="24" t="s">
        <v>71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4" t="s">
        <v>10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11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12"/>
    </row>
    <row r="5" spans="1:10" ht="15" customHeight="1" x14ac:dyDescent="0.25">
      <c r="A5" s="23" t="s">
        <v>0</v>
      </c>
      <c r="B5" s="23" t="s">
        <v>1</v>
      </c>
      <c r="C5" s="23" t="s">
        <v>2</v>
      </c>
      <c r="D5" s="23" t="s">
        <v>8</v>
      </c>
      <c r="E5" s="23"/>
      <c r="F5" s="23"/>
      <c r="G5" s="23"/>
      <c r="H5" s="23"/>
      <c r="I5" s="23" t="s">
        <v>3</v>
      </c>
      <c r="J5" s="23" t="s">
        <v>4</v>
      </c>
    </row>
    <row r="6" spans="1:10" ht="15" customHeight="1" x14ac:dyDescent="0.25">
      <c r="A6" s="23"/>
      <c r="B6" s="23"/>
      <c r="C6" s="23"/>
      <c r="D6" s="13">
        <v>1</v>
      </c>
      <c r="E6" s="13">
        <v>2</v>
      </c>
      <c r="F6" s="13">
        <v>3</v>
      </c>
      <c r="G6" s="13">
        <v>4</v>
      </c>
      <c r="H6" s="13">
        <v>6</v>
      </c>
      <c r="I6" s="23"/>
      <c r="J6" s="23"/>
    </row>
    <row r="7" spans="1:10" ht="15" customHeight="1" x14ac:dyDescent="0.25">
      <c r="A7" s="6">
        <v>1</v>
      </c>
      <c r="B7" s="5" t="s">
        <v>12</v>
      </c>
      <c r="C7" s="3" t="s">
        <v>43</v>
      </c>
      <c r="D7" s="6">
        <v>35</v>
      </c>
      <c r="E7" s="6">
        <v>35</v>
      </c>
      <c r="F7" s="6">
        <v>35</v>
      </c>
      <c r="G7" s="6">
        <v>35</v>
      </c>
      <c r="H7" s="6">
        <v>35</v>
      </c>
      <c r="I7" s="6">
        <f t="shared" ref="I7:I32" si="0">SUM(D7:H7)</f>
        <v>175</v>
      </c>
      <c r="J7" s="6">
        <f>I7/5</f>
        <v>35</v>
      </c>
    </row>
    <row r="8" spans="1:10" ht="15" customHeight="1" x14ac:dyDescent="0.25">
      <c r="A8" s="6">
        <v>2</v>
      </c>
      <c r="B8" s="5" t="s">
        <v>13</v>
      </c>
      <c r="C8" s="3" t="s">
        <v>44</v>
      </c>
      <c r="D8" s="6">
        <v>85</v>
      </c>
      <c r="E8" s="6">
        <v>85</v>
      </c>
      <c r="F8" s="6">
        <v>85</v>
      </c>
      <c r="G8" s="6">
        <v>85</v>
      </c>
      <c r="H8" s="6">
        <v>85</v>
      </c>
      <c r="I8" s="6">
        <f t="shared" si="0"/>
        <v>425</v>
      </c>
      <c r="J8" s="6">
        <f t="shared" ref="J8:J32" si="1">I8/5</f>
        <v>85</v>
      </c>
    </row>
    <row r="9" spans="1:10" ht="15" customHeight="1" x14ac:dyDescent="0.25">
      <c r="A9" s="6">
        <v>3</v>
      </c>
      <c r="B9" s="5" t="s">
        <v>14</v>
      </c>
      <c r="C9" s="3" t="s">
        <v>45</v>
      </c>
      <c r="D9" s="6">
        <v>40</v>
      </c>
      <c r="E9" s="6">
        <v>40</v>
      </c>
      <c r="F9" s="6">
        <v>40</v>
      </c>
      <c r="G9" s="6">
        <v>40</v>
      </c>
      <c r="H9" s="6">
        <v>40</v>
      </c>
      <c r="I9" s="6">
        <f t="shared" si="0"/>
        <v>200</v>
      </c>
      <c r="J9" s="6">
        <f t="shared" si="1"/>
        <v>40</v>
      </c>
    </row>
    <row r="10" spans="1:10" ht="15" customHeight="1" x14ac:dyDescent="0.25">
      <c r="A10" s="6">
        <v>4</v>
      </c>
      <c r="B10" s="5" t="s">
        <v>15</v>
      </c>
      <c r="C10" s="3" t="s">
        <v>46</v>
      </c>
      <c r="D10" s="6">
        <v>35</v>
      </c>
      <c r="E10" s="6">
        <v>35</v>
      </c>
      <c r="F10" s="6">
        <v>35</v>
      </c>
      <c r="G10" s="6">
        <v>35</v>
      </c>
      <c r="H10" s="6">
        <v>35</v>
      </c>
      <c r="I10" s="6">
        <f t="shared" si="0"/>
        <v>175</v>
      </c>
      <c r="J10" s="6">
        <f t="shared" si="1"/>
        <v>35</v>
      </c>
    </row>
    <row r="11" spans="1:10" ht="15" customHeight="1" x14ac:dyDescent="0.25">
      <c r="A11" s="6">
        <v>5</v>
      </c>
      <c r="B11" s="5" t="s">
        <v>16</v>
      </c>
      <c r="C11" s="3" t="s">
        <v>47</v>
      </c>
      <c r="D11" s="6">
        <v>70</v>
      </c>
      <c r="E11" s="6">
        <v>70</v>
      </c>
      <c r="F11" s="6">
        <v>70</v>
      </c>
      <c r="G11" s="6">
        <v>70</v>
      </c>
      <c r="H11" s="6">
        <v>70</v>
      </c>
      <c r="I11" s="6">
        <f t="shared" si="0"/>
        <v>350</v>
      </c>
      <c r="J11" s="6">
        <f t="shared" si="1"/>
        <v>70</v>
      </c>
    </row>
    <row r="12" spans="1:10" ht="15" customHeight="1" x14ac:dyDescent="0.25">
      <c r="A12" s="6">
        <v>6</v>
      </c>
      <c r="B12" s="5" t="s">
        <v>17</v>
      </c>
      <c r="C12" s="3" t="s">
        <v>48</v>
      </c>
      <c r="D12" s="6">
        <v>50</v>
      </c>
      <c r="E12" s="6">
        <v>50</v>
      </c>
      <c r="F12" s="6">
        <v>50</v>
      </c>
      <c r="G12" s="6">
        <v>50</v>
      </c>
      <c r="H12" s="6">
        <v>50</v>
      </c>
      <c r="I12" s="6">
        <f t="shared" si="0"/>
        <v>250</v>
      </c>
      <c r="J12" s="6">
        <f t="shared" si="1"/>
        <v>50</v>
      </c>
    </row>
    <row r="13" spans="1:10" ht="15" customHeight="1" x14ac:dyDescent="0.25">
      <c r="A13" s="6">
        <v>7</v>
      </c>
      <c r="B13" s="5" t="s">
        <v>18</v>
      </c>
      <c r="C13" s="3" t="s">
        <v>49</v>
      </c>
      <c r="D13" s="6">
        <v>60</v>
      </c>
      <c r="E13" s="6">
        <v>60</v>
      </c>
      <c r="F13" s="6">
        <v>60</v>
      </c>
      <c r="G13" s="6">
        <v>60</v>
      </c>
      <c r="H13" s="6">
        <v>60</v>
      </c>
      <c r="I13" s="6">
        <f t="shared" si="0"/>
        <v>300</v>
      </c>
      <c r="J13" s="6">
        <f t="shared" si="1"/>
        <v>60</v>
      </c>
    </row>
    <row r="14" spans="1:10" ht="15" customHeight="1" x14ac:dyDescent="0.25">
      <c r="A14" s="6">
        <v>8</v>
      </c>
      <c r="B14" s="5" t="s">
        <v>19</v>
      </c>
      <c r="C14" s="3" t="s">
        <v>50</v>
      </c>
      <c r="D14" s="6">
        <v>50</v>
      </c>
      <c r="E14" s="6">
        <v>50</v>
      </c>
      <c r="F14" s="6">
        <v>50</v>
      </c>
      <c r="G14" s="6">
        <v>50</v>
      </c>
      <c r="H14" s="6">
        <v>50</v>
      </c>
      <c r="I14" s="6">
        <f t="shared" si="0"/>
        <v>250</v>
      </c>
      <c r="J14" s="6">
        <f t="shared" si="1"/>
        <v>50</v>
      </c>
    </row>
    <row r="15" spans="1:10" ht="15" customHeight="1" x14ac:dyDescent="0.25">
      <c r="A15" s="6">
        <v>9</v>
      </c>
      <c r="B15" s="5" t="s">
        <v>20</v>
      </c>
      <c r="C15" s="3" t="s">
        <v>51</v>
      </c>
      <c r="D15" s="6">
        <v>90</v>
      </c>
      <c r="E15" s="6">
        <v>90</v>
      </c>
      <c r="F15" s="6">
        <v>90</v>
      </c>
      <c r="G15" s="6">
        <v>90</v>
      </c>
      <c r="H15" s="6">
        <v>90</v>
      </c>
      <c r="I15" s="6">
        <f t="shared" si="0"/>
        <v>450</v>
      </c>
      <c r="J15" s="6">
        <f t="shared" si="1"/>
        <v>90</v>
      </c>
    </row>
    <row r="16" spans="1:10" ht="15" customHeight="1" x14ac:dyDescent="0.25">
      <c r="A16" s="6">
        <v>10</v>
      </c>
      <c r="B16" s="5" t="s">
        <v>21</v>
      </c>
      <c r="C16" s="3" t="s">
        <v>52</v>
      </c>
      <c r="D16" s="6">
        <v>80</v>
      </c>
      <c r="E16" s="6">
        <v>80</v>
      </c>
      <c r="F16" s="6">
        <v>80</v>
      </c>
      <c r="G16" s="6">
        <v>80</v>
      </c>
      <c r="H16" s="6">
        <v>80</v>
      </c>
      <c r="I16" s="6">
        <f t="shared" si="0"/>
        <v>400</v>
      </c>
      <c r="J16" s="6">
        <f t="shared" si="1"/>
        <v>80</v>
      </c>
    </row>
    <row r="17" spans="1:10" ht="15" customHeight="1" x14ac:dyDescent="0.25">
      <c r="A17" s="6">
        <v>11</v>
      </c>
      <c r="B17" s="5" t="s">
        <v>22</v>
      </c>
      <c r="C17" s="3" t="s">
        <v>53</v>
      </c>
      <c r="D17" s="6">
        <v>90</v>
      </c>
      <c r="E17" s="6">
        <v>90</v>
      </c>
      <c r="F17" s="6">
        <v>90</v>
      </c>
      <c r="G17" s="6">
        <v>90</v>
      </c>
      <c r="H17" s="6">
        <v>90</v>
      </c>
      <c r="I17" s="6">
        <f t="shared" si="0"/>
        <v>450</v>
      </c>
      <c r="J17" s="6">
        <f t="shared" si="1"/>
        <v>90</v>
      </c>
    </row>
    <row r="18" spans="1:10" ht="15" customHeight="1" x14ac:dyDescent="0.25">
      <c r="A18" s="6">
        <v>12</v>
      </c>
      <c r="B18" s="5" t="s">
        <v>23</v>
      </c>
      <c r="C18" s="3" t="s">
        <v>54</v>
      </c>
      <c r="D18" s="6">
        <v>70</v>
      </c>
      <c r="E18" s="6">
        <v>70</v>
      </c>
      <c r="F18" s="6">
        <v>70</v>
      </c>
      <c r="G18" s="6">
        <v>70</v>
      </c>
      <c r="H18" s="6">
        <v>70</v>
      </c>
      <c r="I18" s="6">
        <f t="shared" si="0"/>
        <v>350</v>
      </c>
      <c r="J18" s="6">
        <f t="shared" si="1"/>
        <v>70</v>
      </c>
    </row>
    <row r="19" spans="1:10" ht="15" customHeight="1" x14ac:dyDescent="0.25">
      <c r="A19" s="6">
        <v>13</v>
      </c>
      <c r="B19" s="5" t="s">
        <v>24</v>
      </c>
      <c r="C19" s="3" t="s">
        <v>55</v>
      </c>
      <c r="D19" s="6">
        <v>35</v>
      </c>
      <c r="E19" s="6">
        <v>35</v>
      </c>
      <c r="F19" s="6">
        <v>35</v>
      </c>
      <c r="G19" s="6">
        <v>35</v>
      </c>
      <c r="H19" s="6">
        <v>35</v>
      </c>
      <c r="I19" s="6">
        <f t="shared" si="0"/>
        <v>175</v>
      </c>
      <c r="J19" s="6">
        <f t="shared" si="1"/>
        <v>35</v>
      </c>
    </row>
    <row r="20" spans="1:10" ht="15" customHeight="1" x14ac:dyDescent="0.25">
      <c r="A20" s="6">
        <v>14</v>
      </c>
      <c r="B20" s="5" t="s">
        <v>25</v>
      </c>
      <c r="C20" s="3" t="s">
        <v>56</v>
      </c>
      <c r="D20" s="6">
        <v>35</v>
      </c>
      <c r="E20" s="6">
        <v>35</v>
      </c>
      <c r="F20" s="6">
        <v>35</v>
      </c>
      <c r="G20" s="6">
        <v>35</v>
      </c>
      <c r="H20" s="6">
        <v>35</v>
      </c>
      <c r="I20" s="6">
        <f t="shared" si="0"/>
        <v>175</v>
      </c>
      <c r="J20" s="6">
        <f t="shared" si="1"/>
        <v>35</v>
      </c>
    </row>
    <row r="21" spans="1:10" ht="15" customHeight="1" x14ac:dyDescent="0.25">
      <c r="A21" s="6">
        <v>15</v>
      </c>
      <c r="B21" s="5" t="s">
        <v>26</v>
      </c>
      <c r="C21" s="3" t="s">
        <v>57</v>
      </c>
      <c r="D21" s="6">
        <v>90</v>
      </c>
      <c r="E21" s="6">
        <v>90</v>
      </c>
      <c r="F21" s="6">
        <v>90</v>
      </c>
      <c r="G21" s="6">
        <v>90</v>
      </c>
      <c r="H21" s="6">
        <v>90</v>
      </c>
      <c r="I21" s="6">
        <f t="shared" si="0"/>
        <v>450</v>
      </c>
      <c r="J21" s="6">
        <f t="shared" si="1"/>
        <v>90</v>
      </c>
    </row>
    <row r="22" spans="1:10" ht="15" customHeight="1" x14ac:dyDescent="0.25">
      <c r="A22" s="6">
        <v>16</v>
      </c>
      <c r="B22" s="5" t="s">
        <v>27</v>
      </c>
      <c r="C22" s="3" t="s">
        <v>58</v>
      </c>
      <c r="D22" s="6">
        <v>30</v>
      </c>
      <c r="E22" s="6">
        <v>30</v>
      </c>
      <c r="F22" s="6">
        <v>30</v>
      </c>
      <c r="G22" s="6">
        <v>30</v>
      </c>
      <c r="H22" s="6">
        <v>30</v>
      </c>
      <c r="I22" s="6">
        <f t="shared" si="0"/>
        <v>150</v>
      </c>
      <c r="J22" s="6">
        <f t="shared" si="1"/>
        <v>30</v>
      </c>
    </row>
    <row r="23" spans="1:10" ht="15" customHeight="1" x14ac:dyDescent="0.25">
      <c r="A23" s="6">
        <v>17</v>
      </c>
      <c r="B23" s="5" t="s">
        <v>28</v>
      </c>
      <c r="C23" s="3" t="s">
        <v>59</v>
      </c>
      <c r="D23" s="6">
        <v>85</v>
      </c>
      <c r="E23" s="6">
        <v>85</v>
      </c>
      <c r="F23" s="6">
        <v>85</v>
      </c>
      <c r="G23" s="6">
        <v>85</v>
      </c>
      <c r="H23" s="6">
        <v>85</v>
      </c>
      <c r="I23" s="6">
        <f t="shared" si="0"/>
        <v>425</v>
      </c>
      <c r="J23" s="6">
        <f t="shared" si="1"/>
        <v>85</v>
      </c>
    </row>
    <row r="24" spans="1:10" ht="15" customHeight="1" x14ac:dyDescent="0.25">
      <c r="A24" s="6">
        <v>18</v>
      </c>
      <c r="B24" s="5" t="s">
        <v>29</v>
      </c>
      <c r="C24" s="3" t="s">
        <v>60</v>
      </c>
      <c r="D24" s="6">
        <v>30</v>
      </c>
      <c r="E24" s="6">
        <v>30</v>
      </c>
      <c r="F24" s="6">
        <v>30</v>
      </c>
      <c r="G24" s="6">
        <v>30</v>
      </c>
      <c r="H24" s="6">
        <v>30</v>
      </c>
      <c r="I24" s="6">
        <f t="shared" si="0"/>
        <v>150</v>
      </c>
      <c r="J24" s="6">
        <f t="shared" si="1"/>
        <v>30</v>
      </c>
    </row>
    <row r="25" spans="1:10" ht="15" customHeight="1" x14ac:dyDescent="0.25">
      <c r="A25" s="6">
        <v>19</v>
      </c>
      <c r="B25" s="8" t="s">
        <v>30</v>
      </c>
      <c r="C25" s="7" t="s">
        <v>61</v>
      </c>
      <c r="D25" s="6">
        <v>30</v>
      </c>
      <c r="E25" s="6">
        <v>30</v>
      </c>
      <c r="F25" s="6">
        <v>30</v>
      </c>
      <c r="G25" s="6">
        <v>30</v>
      </c>
      <c r="H25" s="6">
        <v>30</v>
      </c>
      <c r="I25" s="6">
        <f t="shared" si="0"/>
        <v>150</v>
      </c>
      <c r="J25" s="6">
        <f t="shared" si="1"/>
        <v>30</v>
      </c>
    </row>
    <row r="26" spans="1:10" ht="15" customHeight="1" x14ac:dyDescent="0.25">
      <c r="A26" s="6">
        <v>20</v>
      </c>
      <c r="B26" s="4" t="s">
        <v>31</v>
      </c>
      <c r="C26" s="15" t="s">
        <v>62</v>
      </c>
      <c r="D26" s="6">
        <v>20</v>
      </c>
      <c r="E26" s="6">
        <v>20</v>
      </c>
      <c r="F26" s="6">
        <v>20</v>
      </c>
      <c r="G26" s="6">
        <v>20</v>
      </c>
      <c r="H26" s="6">
        <v>20</v>
      </c>
      <c r="I26" s="6">
        <f t="shared" si="0"/>
        <v>100</v>
      </c>
      <c r="J26" s="6">
        <f t="shared" si="1"/>
        <v>20</v>
      </c>
    </row>
    <row r="27" spans="1:10" ht="15" customHeight="1" x14ac:dyDescent="0.25">
      <c r="A27" s="6">
        <v>21</v>
      </c>
      <c r="B27" s="4" t="s">
        <v>32</v>
      </c>
      <c r="C27" s="15" t="s">
        <v>63</v>
      </c>
      <c r="D27" s="6">
        <v>25</v>
      </c>
      <c r="E27" s="6">
        <v>25</v>
      </c>
      <c r="F27" s="6">
        <v>25</v>
      </c>
      <c r="G27" s="6">
        <v>25</v>
      </c>
      <c r="H27" s="6">
        <v>25</v>
      </c>
      <c r="I27" s="6">
        <f t="shared" si="0"/>
        <v>125</v>
      </c>
      <c r="J27" s="6">
        <f t="shared" si="1"/>
        <v>25</v>
      </c>
    </row>
    <row r="28" spans="1:10" ht="15" customHeight="1" x14ac:dyDescent="0.25">
      <c r="A28" s="6">
        <v>22</v>
      </c>
      <c r="B28" s="4" t="s">
        <v>33</v>
      </c>
      <c r="C28" s="15" t="s">
        <v>64</v>
      </c>
      <c r="D28" s="6">
        <v>35</v>
      </c>
      <c r="E28" s="6">
        <v>35</v>
      </c>
      <c r="F28" s="6">
        <v>35</v>
      </c>
      <c r="G28" s="6">
        <v>35</v>
      </c>
      <c r="H28" s="6">
        <v>35</v>
      </c>
      <c r="I28" s="6">
        <f t="shared" si="0"/>
        <v>175</v>
      </c>
      <c r="J28" s="6">
        <f t="shared" si="1"/>
        <v>35</v>
      </c>
    </row>
    <row r="29" spans="1:10" ht="15" customHeight="1" x14ac:dyDescent="0.25">
      <c r="A29" s="6">
        <v>23</v>
      </c>
      <c r="B29" s="4" t="s">
        <v>34</v>
      </c>
      <c r="C29" s="15" t="s">
        <v>65</v>
      </c>
      <c r="D29" s="6">
        <v>40</v>
      </c>
      <c r="E29" s="6">
        <v>40</v>
      </c>
      <c r="F29" s="6">
        <v>40</v>
      </c>
      <c r="G29" s="6">
        <v>40</v>
      </c>
      <c r="H29" s="6">
        <v>40</v>
      </c>
      <c r="I29" s="6">
        <f t="shared" si="0"/>
        <v>200</v>
      </c>
      <c r="J29" s="6">
        <f t="shared" si="1"/>
        <v>40</v>
      </c>
    </row>
    <row r="30" spans="1:10" ht="15" customHeight="1" x14ac:dyDescent="0.25">
      <c r="A30" s="6">
        <v>24</v>
      </c>
      <c r="B30" s="4" t="s">
        <v>35</v>
      </c>
      <c r="C30" s="15" t="s">
        <v>66</v>
      </c>
      <c r="D30" s="6">
        <v>35</v>
      </c>
      <c r="E30" s="6">
        <v>35</v>
      </c>
      <c r="F30" s="6">
        <v>35</v>
      </c>
      <c r="G30" s="6">
        <v>35</v>
      </c>
      <c r="H30" s="6">
        <v>35</v>
      </c>
      <c r="I30" s="6">
        <f t="shared" si="0"/>
        <v>175</v>
      </c>
      <c r="J30" s="6">
        <f t="shared" si="1"/>
        <v>35</v>
      </c>
    </row>
    <row r="31" spans="1:10" ht="15" customHeight="1" x14ac:dyDescent="0.25">
      <c r="A31" s="6">
        <v>25</v>
      </c>
      <c r="B31" s="4" t="s">
        <v>36</v>
      </c>
      <c r="C31" s="15" t="s">
        <v>67</v>
      </c>
      <c r="D31" s="6">
        <v>60</v>
      </c>
      <c r="E31" s="6">
        <v>60</v>
      </c>
      <c r="F31" s="6">
        <v>60</v>
      </c>
      <c r="G31" s="6">
        <v>60</v>
      </c>
      <c r="H31" s="6">
        <v>60</v>
      </c>
      <c r="I31" s="6">
        <f t="shared" si="0"/>
        <v>300</v>
      </c>
      <c r="J31" s="6">
        <f t="shared" si="1"/>
        <v>60</v>
      </c>
    </row>
    <row r="32" spans="1:10" ht="15" customHeight="1" x14ac:dyDescent="0.25">
      <c r="A32" s="6">
        <v>26</v>
      </c>
      <c r="B32" s="4" t="s">
        <v>37</v>
      </c>
      <c r="C32" s="15" t="s">
        <v>68</v>
      </c>
      <c r="D32" s="6">
        <v>75</v>
      </c>
      <c r="E32" s="6">
        <v>75</v>
      </c>
      <c r="F32" s="6">
        <v>75</v>
      </c>
      <c r="G32" s="6">
        <v>75</v>
      </c>
      <c r="H32" s="6">
        <v>75</v>
      </c>
      <c r="I32" s="6">
        <f t="shared" si="0"/>
        <v>375</v>
      </c>
      <c r="J32" s="6">
        <f t="shared" si="1"/>
        <v>75</v>
      </c>
    </row>
  </sheetData>
  <mergeCells count="9">
    <mergeCell ref="A5:A6"/>
    <mergeCell ref="B5:B6"/>
    <mergeCell ref="C5:C6"/>
    <mergeCell ref="A1:J1"/>
    <mergeCell ref="A2:J2"/>
    <mergeCell ref="A3:J3"/>
    <mergeCell ref="D5:H5"/>
    <mergeCell ref="I5:I6"/>
    <mergeCell ref="J5:J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1DAA6-71AF-466D-8498-03AABCBEDA5E}">
  <dimension ref="A1:I32"/>
  <sheetViews>
    <sheetView topLeftCell="A19" workbookViewId="0">
      <selection activeCell="C37" sqref="C37"/>
    </sheetView>
  </sheetViews>
  <sheetFormatPr defaultRowHeight="15" x14ac:dyDescent="0.25"/>
  <cols>
    <col min="1" max="1" width="5.5703125" style="1" customWidth="1"/>
    <col min="2" max="2" width="35.42578125" style="1" bestFit="1" customWidth="1"/>
    <col min="3" max="3" width="14.7109375" style="1" customWidth="1"/>
    <col min="4" max="7" width="5.5703125" style="1" customWidth="1"/>
    <col min="8" max="8" width="9.42578125" style="1" bestFit="1" customWidth="1"/>
    <col min="9" max="9" width="11.5703125" style="1" bestFit="1" customWidth="1"/>
    <col min="10" max="16384" width="9.140625" style="1"/>
  </cols>
  <sheetData>
    <row r="1" spans="1:9" x14ac:dyDescent="0.25">
      <c r="A1" s="24" t="s">
        <v>72</v>
      </c>
      <c r="B1" s="24"/>
      <c r="C1" s="24"/>
      <c r="D1" s="24"/>
      <c r="E1" s="24"/>
      <c r="F1" s="24"/>
      <c r="G1" s="24"/>
      <c r="H1" s="24"/>
      <c r="I1" s="24"/>
    </row>
    <row r="2" spans="1:9" x14ac:dyDescent="0.25">
      <c r="A2" s="24" t="s">
        <v>10</v>
      </c>
      <c r="B2" s="24"/>
      <c r="C2" s="24"/>
      <c r="D2" s="24"/>
      <c r="E2" s="24"/>
      <c r="F2" s="24"/>
      <c r="G2" s="24"/>
      <c r="H2" s="24"/>
      <c r="I2" s="24"/>
    </row>
    <row r="3" spans="1:9" x14ac:dyDescent="0.25">
      <c r="A3" s="24" t="s">
        <v>11</v>
      </c>
      <c r="B3" s="24"/>
      <c r="C3" s="24"/>
      <c r="D3" s="24"/>
      <c r="E3" s="24"/>
      <c r="F3" s="24"/>
      <c r="G3" s="24"/>
      <c r="H3" s="24"/>
      <c r="I3" s="24"/>
    </row>
    <row r="4" spans="1:9" x14ac:dyDescent="0.25">
      <c r="A4" s="12"/>
    </row>
    <row r="5" spans="1:9" ht="15" customHeight="1" x14ac:dyDescent="0.25">
      <c r="A5" s="23" t="s">
        <v>0</v>
      </c>
      <c r="B5" s="23" t="s">
        <v>1</v>
      </c>
      <c r="C5" s="23" t="s">
        <v>2</v>
      </c>
      <c r="D5" s="23" t="s">
        <v>8</v>
      </c>
      <c r="E5" s="23"/>
      <c r="F5" s="23"/>
      <c r="G5" s="23"/>
      <c r="H5" s="23" t="s">
        <v>3</v>
      </c>
      <c r="I5" s="23" t="s">
        <v>4</v>
      </c>
    </row>
    <row r="6" spans="1:9" ht="15" customHeight="1" x14ac:dyDescent="0.25">
      <c r="A6" s="23"/>
      <c r="B6" s="23"/>
      <c r="C6" s="23"/>
      <c r="D6" s="13">
        <v>5</v>
      </c>
      <c r="E6" s="13">
        <v>7</v>
      </c>
      <c r="F6" s="13">
        <v>8</v>
      </c>
      <c r="G6" s="13">
        <v>9</v>
      </c>
      <c r="H6" s="23"/>
      <c r="I6" s="23"/>
    </row>
    <row r="7" spans="1:9" ht="15" customHeight="1" x14ac:dyDescent="0.25">
      <c r="A7" s="6">
        <v>1</v>
      </c>
      <c r="B7" s="5" t="s">
        <v>12</v>
      </c>
      <c r="C7" s="3" t="s">
        <v>43</v>
      </c>
      <c r="D7" s="6">
        <v>55</v>
      </c>
      <c r="E7" s="6">
        <v>55</v>
      </c>
      <c r="F7" s="6">
        <v>55</v>
      </c>
      <c r="G7" s="6">
        <v>55</v>
      </c>
      <c r="H7" s="6">
        <f t="shared" ref="H7:H32" si="0">SUM(D7:G7)</f>
        <v>220</v>
      </c>
      <c r="I7" s="6">
        <f>H7/4</f>
        <v>55</v>
      </c>
    </row>
    <row r="8" spans="1:9" ht="15" customHeight="1" x14ac:dyDescent="0.25">
      <c r="A8" s="6">
        <v>2</v>
      </c>
      <c r="B8" s="5" t="s">
        <v>13</v>
      </c>
      <c r="C8" s="3" t="s">
        <v>44</v>
      </c>
      <c r="D8" s="6">
        <v>65</v>
      </c>
      <c r="E8" s="6">
        <v>65</v>
      </c>
      <c r="F8" s="6">
        <v>65</v>
      </c>
      <c r="G8" s="6">
        <v>65</v>
      </c>
      <c r="H8" s="6">
        <f t="shared" si="0"/>
        <v>260</v>
      </c>
      <c r="I8" s="6">
        <f t="shared" ref="I8:I32" si="1">H8/4</f>
        <v>65</v>
      </c>
    </row>
    <row r="9" spans="1:9" ht="15" customHeight="1" x14ac:dyDescent="0.25">
      <c r="A9" s="6">
        <v>3</v>
      </c>
      <c r="B9" s="5" t="s">
        <v>14</v>
      </c>
      <c r="C9" s="3" t="s">
        <v>45</v>
      </c>
      <c r="D9" s="6">
        <v>50</v>
      </c>
      <c r="E9" s="6">
        <v>50</v>
      </c>
      <c r="F9" s="6">
        <v>50</v>
      </c>
      <c r="G9" s="6">
        <v>50</v>
      </c>
      <c r="H9" s="6">
        <f t="shared" si="0"/>
        <v>200</v>
      </c>
      <c r="I9" s="6">
        <f t="shared" si="1"/>
        <v>50</v>
      </c>
    </row>
    <row r="10" spans="1:9" ht="15" customHeight="1" x14ac:dyDescent="0.25">
      <c r="A10" s="6">
        <v>4</v>
      </c>
      <c r="B10" s="5" t="s">
        <v>15</v>
      </c>
      <c r="C10" s="3" t="s">
        <v>46</v>
      </c>
      <c r="D10" s="6">
        <v>40</v>
      </c>
      <c r="E10" s="6">
        <v>40</v>
      </c>
      <c r="F10" s="6">
        <v>40</v>
      </c>
      <c r="G10" s="6">
        <v>40</v>
      </c>
      <c r="H10" s="6">
        <f t="shared" si="0"/>
        <v>160</v>
      </c>
      <c r="I10" s="6">
        <f t="shared" si="1"/>
        <v>40</v>
      </c>
    </row>
    <row r="11" spans="1:9" ht="15" customHeight="1" x14ac:dyDescent="0.25">
      <c r="A11" s="6">
        <v>5</v>
      </c>
      <c r="B11" s="5" t="s">
        <v>16</v>
      </c>
      <c r="C11" s="3" t="s">
        <v>47</v>
      </c>
      <c r="D11" s="6">
        <v>60</v>
      </c>
      <c r="E11" s="6">
        <v>60</v>
      </c>
      <c r="F11" s="6">
        <v>60</v>
      </c>
      <c r="G11" s="6">
        <v>60</v>
      </c>
      <c r="H11" s="6">
        <f t="shared" si="0"/>
        <v>240</v>
      </c>
      <c r="I11" s="6">
        <f t="shared" si="1"/>
        <v>60</v>
      </c>
    </row>
    <row r="12" spans="1:9" ht="15" customHeight="1" x14ac:dyDescent="0.25">
      <c r="A12" s="6">
        <v>6</v>
      </c>
      <c r="B12" s="5" t="s">
        <v>17</v>
      </c>
      <c r="C12" s="3" t="s">
        <v>48</v>
      </c>
      <c r="D12" s="6">
        <v>65</v>
      </c>
      <c r="E12" s="6">
        <v>65</v>
      </c>
      <c r="F12" s="6">
        <v>65</v>
      </c>
      <c r="G12" s="6">
        <v>65</v>
      </c>
      <c r="H12" s="6">
        <f t="shared" si="0"/>
        <v>260</v>
      </c>
      <c r="I12" s="6">
        <f t="shared" si="1"/>
        <v>65</v>
      </c>
    </row>
    <row r="13" spans="1:9" ht="15" customHeight="1" x14ac:dyDescent="0.25">
      <c r="A13" s="6">
        <v>7</v>
      </c>
      <c r="B13" s="5" t="s">
        <v>18</v>
      </c>
      <c r="C13" s="3" t="s">
        <v>49</v>
      </c>
      <c r="D13" s="6">
        <v>60</v>
      </c>
      <c r="E13" s="6">
        <v>60</v>
      </c>
      <c r="F13" s="6">
        <v>60</v>
      </c>
      <c r="G13" s="6">
        <v>60</v>
      </c>
      <c r="H13" s="6">
        <f t="shared" si="0"/>
        <v>240</v>
      </c>
      <c r="I13" s="6">
        <f t="shared" si="1"/>
        <v>60</v>
      </c>
    </row>
    <row r="14" spans="1:9" ht="15" customHeight="1" x14ac:dyDescent="0.25">
      <c r="A14" s="6">
        <v>8</v>
      </c>
      <c r="B14" s="5" t="s">
        <v>19</v>
      </c>
      <c r="C14" s="3" t="s">
        <v>50</v>
      </c>
      <c r="D14" s="6">
        <v>60</v>
      </c>
      <c r="E14" s="6">
        <v>60</v>
      </c>
      <c r="F14" s="6">
        <v>60</v>
      </c>
      <c r="G14" s="6">
        <v>60</v>
      </c>
      <c r="H14" s="6">
        <f t="shared" si="0"/>
        <v>240</v>
      </c>
      <c r="I14" s="6">
        <f t="shared" si="1"/>
        <v>60</v>
      </c>
    </row>
    <row r="15" spans="1:9" ht="15" customHeight="1" x14ac:dyDescent="0.25">
      <c r="A15" s="6">
        <v>9</v>
      </c>
      <c r="B15" s="5" t="s">
        <v>20</v>
      </c>
      <c r="C15" s="3" t="s">
        <v>51</v>
      </c>
      <c r="D15" s="6">
        <v>60</v>
      </c>
      <c r="E15" s="6">
        <v>60</v>
      </c>
      <c r="F15" s="6">
        <v>60</v>
      </c>
      <c r="G15" s="6">
        <v>60</v>
      </c>
      <c r="H15" s="6">
        <f t="shared" si="0"/>
        <v>240</v>
      </c>
      <c r="I15" s="6">
        <f t="shared" si="1"/>
        <v>60</v>
      </c>
    </row>
    <row r="16" spans="1:9" ht="15" customHeight="1" x14ac:dyDescent="0.25">
      <c r="A16" s="6">
        <v>10</v>
      </c>
      <c r="B16" s="5" t="s">
        <v>21</v>
      </c>
      <c r="C16" s="3" t="s">
        <v>52</v>
      </c>
      <c r="D16" s="6">
        <v>60</v>
      </c>
      <c r="E16" s="6">
        <v>60</v>
      </c>
      <c r="F16" s="6">
        <v>60</v>
      </c>
      <c r="G16" s="6">
        <v>60</v>
      </c>
      <c r="H16" s="6">
        <f t="shared" si="0"/>
        <v>240</v>
      </c>
      <c r="I16" s="6">
        <f t="shared" si="1"/>
        <v>60</v>
      </c>
    </row>
    <row r="17" spans="1:9" ht="15" customHeight="1" x14ac:dyDescent="0.25">
      <c r="A17" s="6">
        <v>11</v>
      </c>
      <c r="B17" s="5" t="s">
        <v>22</v>
      </c>
      <c r="C17" s="3" t="s">
        <v>53</v>
      </c>
      <c r="D17" s="6">
        <v>50</v>
      </c>
      <c r="E17" s="6">
        <v>50</v>
      </c>
      <c r="F17" s="6">
        <v>50</v>
      </c>
      <c r="G17" s="6">
        <v>50</v>
      </c>
      <c r="H17" s="6">
        <f t="shared" si="0"/>
        <v>200</v>
      </c>
      <c r="I17" s="6">
        <f t="shared" si="1"/>
        <v>50</v>
      </c>
    </row>
    <row r="18" spans="1:9" ht="15" customHeight="1" x14ac:dyDescent="0.25">
      <c r="A18" s="6">
        <v>12</v>
      </c>
      <c r="B18" s="5" t="s">
        <v>23</v>
      </c>
      <c r="C18" s="3" t="s">
        <v>54</v>
      </c>
      <c r="D18" s="6">
        <v>50</v>
      </c>
      <c r="E18" s="6">
        <v>50</v>
      </c>
      <c r="F18" s="6">
        <v>50</v>
      </c>
      <c r="G18" s="6">
        <v>50</v>
      </c>
      <c r="H18" s="6">
        <f t="shared" si="0"/>
        <v>200</v>
      </c>
      <c r="I18" s="6">
        <f t="shared" si="1"/>
        <v>50</v>
      </c>
    </row>
    <row r="19" spans="1:9" ht="15" customHeight="1" x14ac:dyDescent="0.25">
      <c r="A19" s="6">
        <v>13</v>
      </c>
      <c r="B19" s="5" t="s">
        <v>24</v>
      </c>
      <c r="C19" s="3" t="s">
        <v>55</v>
      </c>
      <c r="D19" s="6">
        <v>30</v>
      </c>
      <c r="E19" s="6">
        <v>30</v>
      </c>
      <c r="F19" s="6">
        <v>30</v>
      </c>
      <c r="G19" s="6">
        <v>30</v>
      </c>
      <c r="H19" s="6">
        <f t="shared" si="0"/>
        <v>120</v>
      </c>
      <c r="I19" s="6">
        <f t="shared" si="1"/>
        <v>30</v>
      </c>
    </row>
    <row r="20" spans="1:9" ht="15" customHeight="1" x14ac:dyDescent="0.25">
      <c r="A20" s="6">
        <v>14</v>
      </c>
      <c r="B20" s="5" t="s">
        <v>25</v>
      </c>
      <c r="C20" s="3" t="s">
        <v>56</v>
      </c>
      <c r="D20" s="6">
        <v>45</v>
      </c>
      <c r="E20" s="6">
        <v>45</v>
      </c>
      <c r="F20" s="6">
        <v>45</v>
      </c>
      <c r="G20" s="6">
        <v>45</v>
      </c>
      <c r="H20" s="6">
        <f t="shared" si="0"/>
        <v>180</v>
      </c>
      <c r="I20" s="6">
        <f t="shared" si="1"/>
        <v>45</v>
      </c>
    </row>
    <row r="21" spans="1:9" ht="15" customHeight="1" x14ac:dyDescent="0.25">
      <c r="A21" s="6">
        <v>15</v>
      </c>
      <c r="B21" s="5" t="s">
        <v>26</v>
      </c>
      <c r="C21" s="3" t="s">
        <v>57</v>
      </c>
      <c r="D21" s="6">
        <v>45</v>
      </c>
      <c r="E21" s="6">
        <v>45</v>
      </c>
      <c r="F21" s="6">
        <v>45</v>
      </c>
      <c r="G21" s="6">
        <v>45</v>
      </c>
      <c r="H21" s="6">
        <f t="shared" si="0"/>
        <v>180</v>
      </c>
      <c r="I21" s="6">
        <f t="shared" si="1"/>
        <v>45</v>
      </c>
    </row>
    <row r="22" spans="1:9" ht="15" customHeight="1" x14ac:dyDescent="0.25">
      <c r="A22" s="6">
        <v>16</v>
      </c>
      <c r="B22" s="5" t="s">
        <v>27</v>
      </c>
      <c r="C22" s="3" t="s">
        <v>58</v>
      </c>
      <c r="D22" s="6">
        <v>60</v>
      </c>
      <c r="E22" s="6">
        <v>60</v>
      </c>
      <c r="F22" s="6">
        <v>60</v>
      </c>
      <c r="G22" s="6">
        <v>60</v>
      </c>
      <c r="H22" s="6">
        <f t="shared" si="0"/>
        <v>240</v>
      </c>
      <c r="I22" s="6">
        <f t="shared" si="1"/>
        <v>60</v>
      </c>
    </row>
    <row r="23" spans="1:9" ht="15" customHeight="1" x14ac:dyDescent="0.25">
      <c r="A23" s="6">
        <v>17</v>
      </c>
      <c r="B23" s="5" t="s">
        <v>28</v>
      </c>
      <c r="C23" s="3" t="s">
        <v>59</v>
      </c>
      <c r="D23" s="6">
        <v>60</v>
      </c>
      <c r="E23" s="6">
        <v>60</v>
      </c>
      <c r="F23" s="6">
        <v>60</v>
      </c>
      <c r="G23" s="6">
        <v>60</v>
      </c>
      <c r="H23" s="6">
        <f t="shared" si="0"/>
        <v>240</v>
      </c>
      <c r="I23" s="6">
        <f t="shared" si="1"/>
        <v>60</v>
      </c>
    </row>
    <row r="24" spans="1:9" ht="15" customHeight="1" x14ac:dyDescent="0.25">
      <c r="A24" s="6">
        <v>18</v>
      </c>
      <c r="B24" s="5" t="s">
        <v>29</v>
      </c>
      <c r="C24" s="3" t="s">
        <v>60</v>
      </c>
      <c r="D24" s="6">
        <v>35</v>
      </c>
      <c r="E24" s="6">
        <v>35</v>
      </c>
      <c r="F24" s="6">
        <v>35</v>
      </c>
      <c r="G24" s="6">
        <v>35</v>
      </c>
      <c r="H24" s="6">
        <f t="shared" si="0"/>
        <v>140</v>
      </c>
      <c r="I24" s="6">
        <f t="shared" si="1"/>
        <v>35</v>
      </c>
    </row>
    <row r="25" spans="1:9" ht="15" customHeight="1" x14ac:dyDescent="0.25">
      <c r="A25" s="6">
        <v>19</v>
      </c>
      <c r="B25" s="8" t="s">
        <v>30</v>
      </c>
      <c r="C25" s="7" t="s">
        <v>61</v>
      </c>
      <c r="D25" s="6">
        <v>45</v>
      </c>
      <c r="E25" s="6">
        <v>45</v>
      </c>
      <c r="F25" s="6">
        <v>45</v>
      </c>
      <c r="G25" s="6">
        <v>45</v>
      </c>
      <c r="H25" s="6">
        <f t="shared" si="0"/>
        <v>180</v>
      </c>
      <c r="I25" s="6">
        <f t="shared" si="1"/>
        <v>45</v>
      </c>
    </row>
    <row r="26" spans="1:9" ht="15" customHeight="1" x14ac:dyDescent="0.25">
      <c r="A26" s="6">
        <v>20</v>
      </c>
      <c r="B26" s="4" t="s">
        <v>31</v>
      </c>
      <c r="C26" s="15" t="s">
        <v>62</v>
      </c>
      <c r="D26" s="6">
        <v>40</v>
      </c>
      <c r="E26" s="6">
        <v>40</v>
      </c>
      <c r="F26" s="6">
        <v>40</v>
      </c>
      <c r="G26" s="6">
        <v>40</v>
      </c>
      <c r="H26" s="6">
        <f t="shared" si="0"/>
        <v>160</v>
      </c>
      <c r="I26" s="6">
        <f t="shared" si="1"/>
        <v>40</v>
      </c>
    </row>
    <row r="27" spans="1:9" ht="15" customHeight="1" x14ac:dyDescent="0.25">
      <c r="A27" s="6">
        <v>21</v>
      </c>
      <c r="B27" s="4" t="s">
        <v>32</v>
      </c>
      <c r="C27" s="15" t="s">
        <v>63</v>
      </c>
      <c r="D27" s="6">
        <v>10</v>
      </c>
      <c r="E27" s="6">
        <v>10</v>
      </c>
      <c r="F27" s="6">
        <v>10</v>
      </c>
      <c r="G27" s="6">
        <v>10</v>
      </c>
      <c r="H27" s="6">
        <f t="shared" si="0"/>
        <v>40</v>
      </c>
      <c r="I27" s="6">
        <f t="shared" si="1"/>
        <v>10</v>
      </c>
    </row>
    <row r="28" spans="1:9" ht="15" customHeight="1" x14ac:dyDescent="0.25">
      <c r="A28" s="6">
        <v>22</v>
      </c>
      <c r="B28" s="4" t="s">
        <v>33</v>
      </c>
      <c r="C28" s="15" t="s">
        <v>64</v>
      </c>
      <c r="D28" s="6">
        <v>35</v>
      </c>
      <c r="E28" s="6">
        <v>35</v>
      </c>
      <c r="F28" s="6">
        <v>35</v>
      </c>
      <c r="G28" s="6">
        <v>35</v>
      </c>
      <c r="H28" s="6">
        <f t="shared" si="0"/>
        <v>140</v>
      </c>
      <c r="I28" s="6">
        <f t="shared" si="1"/>
        <v>35</v>
      </c>
    </row>
    <row r="29" spans="1:9" ht="15" customHeight="1" x14ac:dyDescent="0.25">
      <c r="A29" s="6">
        <v>23</v>
      </c>
      <c r="B29" s="4" t="s">
        <v>34</v>
      </c>
      <c r="C29" s="15" t="s">
        <v>65</v>
      </c>
      <c r="D29" s="6">
        <v>45</v>
      </c>
      <c r="E29" s="6">
        <v>45</v>
      </c>
      <c r="F29" s="6">
        <v>45</v>
      </c>
      <c r="G29" s="6">
        <v>45</v>
      </c>
      <c r="H29" s="6">
        <f t="shared" si="0"/>
        <v>180</v>
      </c>
      <c r="I29" s="6">
        <f t="shared" si="1"/>
        <v>45</v>
      </c>
    </row>
    <row r="30" spans="1:9" ht="15" customHeight="1" x14ac:dyDescent="0.25">
      <c r="A30" s="6">
        <v>24</v>
      </c>
      <c r="B30" s="4" t="s">
        <v>35</v>
      </c>
      <c r="C30" s="15" t="s">
        <v>66</v>
      </c>
      <c r="D30" s="6">
        <v>40</v>
      </c>
      <c r="E30" s="6">
        <v>40</v>
      </c>
      <c r="F30" s="6">
        <v>40</v>
      </c>
      <c r="G30" s="6">
        <v>40</v>
      </c>
      <c r="H30" s="6">
        <f t="shared" si="0"/>
        <v>160</v>
      </c>
      <c r="I30" s="6">
        <f t="shared" si="1"/>
        <v>40</v>
      </c>
    </row>
    <row r="31" spans="1:9" ht="15" customHeight="1" x14ac:dyDescent="0.25">
      <c r="A31" s="6">
        <v>25</v>
      </c>
      <c r="B31" s="4" t="s">
        <v>36</v>
      </c>
      <c r="C31" s="15" t="s">
        <v>67</v>
      </c>
      <c r="D31" s="6"/>
      <c r="E31" s="6"/>
      <c r="F31" s="6"/>
      <c r="G31" s="6"/>
      <c r="H31" s="6">
        <f t="shared" si="0"/>
        <v>0</v>
      </c>
      <c r="I31" s="6">
        <f t="shared" si="1"/>
        <v>0</v>
      </c>
    </row>
    <row r="32" spans="1:9" ht="15" customHeight="1" x14ac:dyDescent="0.25">
      <c r="A32" s="6">
        <v>26</v>
      </c>
      <c r="B32" s="4" t="s">
        <v>37</v>
      </c>
      <c r="C32" s="15" t="s">
        <v>68</v>
      </c>
      <c r="D32" s="6">
        <v>20</v>
      </c>
      <c r="E32" s="6">
        <v>20</v>
      </c>
      <c r="F32" s="6">
        <v>20</v>
      </c>
      <c r="G32" s="6">
        <v>20</v>
      </c>
      <c r="H32" s="6">
        <f t="shared" si="0"/>
        <v>80</v>
      </c>
      <c r="I32" s="6">
        <f t="shared" si="1"/>
        <v>20</v>
      </c>
    </row>
  </sheetData>
  <mergeCells count="9">
    <mergeCell ref="A5:A6"/>
    <mergeCell ref="B5:B6"/>
    <mergeCell ref="C5:C6"/>
    <mergeCell ref="I5:I6"/>
    <mergeCell ref="A1:I1"/>
    <mergeCell ref="A2:I2"/>
    <mergeCell ref="A3:I3"/>
    <mergeCell ref="D5:G5"/>
    <mergeCell ref="H5:H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B16C9-F88E-434D-A12C-63FED1997716}">
  <dimension ref="A1:P33"/>
  <sheetViews>
    <sheetView tabSelected="1" zoomScale="90" zoomScaleNormal="90" workbookViewId="0">
      <selection activeCell="M4" sqref="M4"/>
    </sheetView>
  </sheetViews>
  <sheetFormatPr defaultRowHeight="15" x14ac:dyDescent="0.25"/>
  <cols>
    <col min="1" max="1" width="5.7109375" style="1" customWidth="1"/>
    <col min="2" max="2" width="35.85546875" style="1" customWidth="1"/>
    <col min="3" max="3" width="14" style="1" customWidth="1"/>
    <col min="4" max="4" width="13" style="1" customWidth="1"/>
    <col min="5" max="8" width="10.7109375" style="1" customWidth="1"/>
    <col min="9" max="11" width="9.140625" style="1"/>
    <col min="12" max="12" width="16.85546875" style="1" customWidth="1"/>
    <col min="13" max="13" width="16.42578125" style="1" customWidth="1"/>
    <col min="14" max="14" width="16.85546875" style="1" bestFit="1" customWidth="1"/>
    <col min="15" max="16384" width="9.140625" style="1"/>
  </cols>
  <sheetData>
    <row r="1" spans="1:16" ht="18" x14ac:dyDescent="0.25">
      <c r="A1" s="25" t="s">
        <v>9</v>
      </c>
      <c r="B1" s="25"/>
      <c r="C1" s="25"/>
      <c r="D1" s="25"/>
      <c r="E1" s="25"/>
      <c r="F1" s="25"/>
      <c r="G1" s="25"/>
      <c r="H1" s="25"/>
      <c r="I1" s="25"/>
      <c r="J1" s="25"/>
      <c r="K1" s="9"/>
      <c r="L1" s="9"/>
      <c r="M1" s="9"/>
      <c r="N1" s="9"/>
      <c r="O1" s="9"/>
      <c r="P1" s="9"/>
    </row>
    <row r="2" spans="1:16" ht="18" x14ac:dyDescent="0.25">
      <c r="A2" s="25" t="s">
        <v>10</v>
      </c>
      <c r="B2" s="25"/>
      <c r="C2" s="25"/>
      <c r="D2" s="25"/>
      <c r="E2" s="25"/>
      <c r="F2" s="25"/>
      <c r="G2" s="25"/>
      <c r="H2" s="25"/>
      <c r="I2" s="25"/>
      <c r="J2" s="25"/>
      <c r="K2" s="9"/>
      <c r="L2" s="9"/>
      <c r="M2" s="9"/>
      <c r="N2" s="9"/>
      <c r="O2" s="9"/>
      <c r="P2" s="9"/>
    </row>
    <row r="3" spans="1:16" ht="18" x14ac:dyDescent="0.25">
      <c r="A3" s="25" t="s">
        <v>11</v>
      </c>
      <c r="B3" s="25"/>
      <c r="C3" s="25"/>
      <c r="D3" s="25"/>
      <c r="E3" s="25"/>
      <c r="F3" s="25"/>
      <c r="G3" s="25"/>
      <c r="H3" s="25"/>
      <c r="I3" s="25"/>
      <c r="J3" s="25"/>
      <c r="K3" s="9"/>
      <c r="L3" s="9"/>
      <c r="M3" s="9"/>
      <c r="N3" s="9"/>
      <c r="O3" s="9"/>
      <c r="P3" s="9"/>
    </row>
    <row r="5" spans="1:16" x14ac:dyDescent="0.25">
      <c r="A5" s="26" t="s">
        <v>0</v>
      </c>
      <c r="B5" s="26" t="s">
        <v>1</v>
      </c>
      <c r="C5" s="26" t="s">
        <v>2</v>
      </c>
      <c r="D5" s="27"/>
      <c r="E5" s="27"/>
      <c r="F5" s="27"/>
      <c r="G5" s="27"/>
      <c r="H5" s="27"/>
      <c r="I5" s="28" t="s">
        <v>5</v>
      </c>
      <c r="J5" s="28" t="s">
        <v>6</v>
      </c>
    </row>
    <row r="6" spans="1:16" ht="22.5" x14ac:dyDescent="0.25">
      <c r="A6" s="26"/>
      <c r="B6" s="26"/>
      <c r="C6" s="26"/>
      <c r="D6" s="16" t="s">
        <v>38</v>
      </c>
      <c r="E6" s="16" t="s">
        <v>39</v>
      </c>
      <c r="F6" s="16" t="s">
        <v>7</v>
      </c>
      <c r="G6" s="16" t="s">
        <v>40</v>
      </c>
      <c r="H6" s="16" t="s">
        <v>41</v>
      </c>
      <c r="I6" s="28"/>
      <c r="J6" s="28"/>
    </row>
    <row r="7" spans="1:16" ht="18" customHeight="1" x14ac:dyDescent="0.25">
      <c r="A7" s="6">
        <v>1</v>
      </c>
      <c r="B7" s="29" t="s">
        <v>12</v>
      </c>
      <c r="C7" s="3" t="s">
        <v>43</v>
      </c>
      <c r="D7" s="17">
        <f>TuBes!D7</f>
        <v>74.5</v>
      </c>
      <c r="E7" s="6">
        <f>Keaktifan!N7</f>
        <v>80</v>
      </c>
      <c r="F7" s="6">
        <f>Sikap!N7</f>
        <v>75</v>
      </c>
      <c r="G7" s="6">
        <f>UTS!J7</f>
        <v>35</v>
      </c>
      <c r="H7" s="6">
        <f>UAS!I7</f>
        <v>55</v>
      </c>
      <c r="I7" s="10">
        <f>(D7*20%)+(E7*15%)+(F7*5%)+(G7*30%)+(H7*30%)</f>
        <v>57.65</v>
      </c>
      <c r="J7" s="2" t="str">
        <f>IF(I7&gt;=76,"A",IF(I7&gt;=71.5,"A-",IF(I7&gt;=67,"B+",IF(I7&gt;=62.5,"B",IF(I7&gt;=58,"B-",IF(I7&gt;=53.5,"C+",IF(I7&gt;=49,"C",IF(I7&gt;=44.5,"C-",IF(I7&gt;=40,"D","E")))))))))</f>
        <v>C+</v>
      </c>
      <c r="L7" s="18" t="s">
        <v>73</v>
      </c>
      <c r="M7" s="18" t="s">
        <v>74</v>
      </c>
      <c r="N7" s="19" t="s">
        <v>75</v>
      </c>
    </row>
    <row r="8" spans="1:16" ht="18" customHeight="1" x14ac:dyDescent="0.25">
      <c r="A8" s="6">
        <v>2</v>
      </c>
      <c r="B8" s="29" t="s">
        <v>13</v>
      </c>
      <c r="C8" s="3" t="s">
        <v>44</v>
      </c>
      <c r="D8" s="17">
        <f>TuBes!D8</f>
        <v>77</v>
      </c>
      <c r="E8" s="6">
        <f>Keaktifan!N8</f>
        <v>80</v>
      </c>
      <c r="F8" s="6">
        <f>Sikap!N8</f>
        <v>75</v>
      </c>
      <c r="G8" s="6">
        <f>UTS!J8</f>
        <v>85</v>
      </c>
      <c r="H8" s="6">
        <f>UAS!I8</f>
        <v>65</v>
      </c>
      <c r="I8" s="10">
        <f t="shared" ref="I8:I32" si="0">(D8*20%)+(E8*15%)+(F8*5%)+(G8*30%)+(H8*30%)</f>
        <v>76.150000000000006</v>
      </c>
      <c r="J8" s="2" t="str">
        <f t="shared" ref="J8:J32" si="1">IF(I8&gt;=76,"A",IF(I8&gt;=71.5,"A-",IF(I8&gt;=67,"B+",IF(I8&gt;=62.5,"B",IF(I8&gt;=58,"B-",IF(I8&gt;=53.5,"C+",IF(I8&gt;=49,"C",IF(I8&gt;=44.5,"C-",IF(I8&gt;=40,"D","E")))))))))</f>
        <v>A</v>
      </c>
      <c r="L8" s="20" t="s">
        <v>76</v>
      </c>
      <c r="M8" s="20" t="s">
        <v>77</v>
      </c>
      <c r="N8" s="21">
        <v>4</v>
      </c>
    </row>
    <row r="9" spans="1:16" ht="18" customHeight="1" x14ac:dyDescent="0.25">
      <c r="A9" s="6">
        <v>3</v>
      </c>
      <c r="B9" s="29" t="s">
        <v>14</v>
      </c>
      <c r="C9" s="3" t="s">
        <v>45</v>
      </c>
      <c r="D9" s="17">
        <f>TuBes!D9</f>
        <v>74</v>
      </c>
      <c r="E9" s="6">
        <f>Keaktifan!N9</f>
        <v>80</v>
      </c>
      <c r="F9" s="6">
        <f>Sikap!N9</f>
        <v>75</v>
      </c>
      <c r="G9" s="6">
        <f>UTS!J9</f>
        <v>40</v>
      </c>
      <c r="H9" s="6">
        <f>UAS!I9</f>
        <v>50</v>
      </c>
      <c r="I9" s="10">
        <f t="shared" si="0"/>
        <v>57.55</v>
      </c>
      <c r="J9" s="2" t="str">
        <f t="shared" si="1"/>
        <v>C+</v>
      </c>
      <c r="L9" s="20" t="s">
        <v>78</v>
      </c>
      <c r="M9" s="20" t="s">
        <v>79</v>
      </c>
      <c r="N9" s="21">
        <v>3.7</v>
      </c>
    </row>
    <row r="10" spans="1:16" ht="18" customHeight="1" x14ac:dyDescent="0.25">
      <c r="A10" s="6">
        <v>4</v>
      </c>
      <c r="B10" s="29" t="s">
        <v>15</v>
      </c>
      <c r="C10" s="3" t="s">
        <v>46</v>
      </c>
      <c r="D10" s="17">
        <f>TuBes!D10</f>
        <v>61.5</v>
      </c>
      <c r="E10" s="6">
        <f>Keaktifan!N10</f>
        <v>80</v>
      </c>
      <c r="F10" s="6">
        <f>Sikap!N10</f>
        <v>75</v>
      </c>
      <c r="G10" s="6">
        <f>UTS!J10</f>
        <v>35</v>
      </c>
      <c r="H10" s="6">
        <f>UAS!I10</f>
        <v>40</v>
      </c>
      <c r="I10" s="10">
        <f t="shared" si="0"/>
        <v>50.55</v>
      </c>
      <c r="J10" s="2" t="str">
        <f t="shared" si="1"/>
        <v>C</v>
      </c>
      <c r="L10" s="20" t="s">
        <v>80</v>
      </c>
      <c r="M10" s="20" t="s">
        <v>81</v>
      </c>
      <c r="N10" s="21">
        <v>3.3</v>
      </c>
    </row>
    <row r="11" spans="1:16" ht="18" customHeight="1" x14ac:dyDescent="0.25">
      <c r="A11" s="6">
        <v>5</v>
      </c>
      <c r="B11" s="29" t="s">
        <v>16</v>
      </c>
      <c r="C11" s="3" t="s">
        <v>47</v>
      </c>
      <c r="D11" s="17">
        <f>TuBes!D11</f>
        <v>74</v>
      </c>
      <c r="E11" s="6">
        <f>Keaktifan!N11</f>
        <v>80</v>
      </c>
      <c r="F11" s="6">
        <f>Sikap!N11</f>
        <v>75</v>
      </c>
      <c r="G11" s="6">
        <f>UTS!J11</f>
        <v>70</v>
      </c>
      <c r="H11" s="6">
        <f>UAS!I11</f>
        <v>60</v>
      </c>
      <c r="I11" s="10">
        <f t="shared" si="0"/>
        <v>69.55</v>
      </c>
      <c r="J11" s="2" t="str">
        <f t="shared" si="1"/>
        <v>B+</v>
      </c>
      <c r="L11" s="20" t="s">
        <v>82</v>
      </c>
      <c r="M11" s="20" t="s">
        <v>83</v>
      </c>
      <c r="N11" s="21">
        <v>3</v>
      </c>
    </row>
    <row r="12" spans="1:16" ht="18" customHeight="1" x14ac:dyDescent="0.25">
      <c r="A12" s="6">
        <v>6</v>
      </c>
      <c r="B12" s="29" t="s">
        <v>17</v>
      </c>
      <c r="C12" s="3" t="s">
        <v>48</v>
      </c>
      <c r="D12" s="17">
        <f>TuBes!D12</f>
        <v>76.5</v>
      </c>
      <c r="E12" s="6">
        <f>Keaktifan!N12</f>
        <v>80</v>
      </c>
      <c r="F12" s="6">
        <f>Sikap!N12</f>
        <v>75</v>
      </c>
      <c r="G12" s="6">
        <f>UTS!J12</f>
        <v>50</v>
      </c>
      <c r="H12" s="6">
        <f>UAS!I12</f>
        <v>65</v>
      </c>
      <c r="I12" s="10">
        <f t="shared" si="0"/>
        <v>65.55</v>
      </c>
      <c r="J12" s="2" t="str">
        <f t="shared" si="1"/>
        <v>B</v>
      </c>
      <c r="L12" s="20" t="s">
        <v>84</v>
      </c>
      <c r="M12" s="20" t="s">
        <v>85</v>
      </c>
      <c r="N12" s="21">
        <v>2.7</v>
      </c>
    </row>
    <row r="13" spans="1:16" ht="18" customHeight="1" x14ac:dyDescent="0.25">
      <c r="A13" s="6">
        <v>7</v>
      </c>
      <c r="B13" s="29" t="s">
        <v>18</v>
      </c>
      <c r="C13" s="3" t="s">
        <v>49</v>
      </c>
      <c r="D13" s="17">
        <f>TuBes!D13</f>
        <v>76.5</v>
      </c>
      <c r="E13" s="6">
        <f>Keaktifan!N13</f>
        <v>80</v>
      </c>
      <c r="F13" s="6">
        <f>Sikap!N13</f>
        <v>75</v>
      </c>
      <c r="G13" s="6">
        <f>UTS!J13</f>
        <v>60</v>
      </c>
      <c r="H13" s="6">
        <f>UAS!I13</f>
        <v>60</v>
      </c>
      <c r="I13" s="10">
        <f t="shared" si="0"/>
        <v>67.05</v>
      </c>
      <c r="J13" s="2" t="str">
        <f t="shared" si="1"/>
        <v>B+</v>
      </c>
      <c r="L13" s="20" t="s">
        <v>86</v>
      </c>
      <c r="M13" s="20" t="s">
        <v>87</v>
      </c>
      <c r="N13" s="21">
        <v>2.2999999999999998</v>
      </c>
    </row>
    <row r="14" spans="1:16" ht="18" customHeight="1" x14ac:dyDescent="0.25">
      <c r="A14" s="6">
        <v>8</v>
      </c>
      <c r="B14" s="29" t="s">
        <v>19</v>
      </c>
      <c r="C14" s="3" t="s">
        <v>50</v>
      </c>
      <c r="D14" s="17">
        <f>TuBes!D14</f>
        <v>77</v>
      </c>
      <c r="E14" s="6">
        <f>Keaktifan!N14</f>
        <v>80</v>
      </c>
      <c r="F14" s="6">
        <f>Sikap!N14</f>
        <v>75</v>
      </c>
      <c r="G14" s="6">
        <f>UTS!J14</f>
        <v>50</v>
      </c>
      <c r="H14" s="6">
        <f>UAS!I14</f>
        <v>60</v>
      </c>
      <c r="I14" s="10">
        <f t="shared" si="0"/>
        <v>64.150000000000006</v>
      </c>
      <c r="J14" s="2" t="str">
        <f t="shared" si="1"/>
        <v>B</v>
      </c>
      <c r="L14" s="20" t="s">
        <v>88</v>
      </c>
      <c r="M14" s="20" t="s">
        <v>89</v>
      </c>
      <c r="N14" s="21">
        <v>2</v>
      </c>
    </row>
    <row r="15" spans="1:16" ht="18" customHeight="1" x14ac:dyDescent="0.25">
      <c r="A15" s="6">
        <v>9</v>
      </c>
      <c r="B15" s="29" t="s">
        <v>20</v>
      </c>
      <c r="C15" s="3" t="s">
        <v>51</v>
      </c>
      <c r="D15" s="17">
        <f>TuBes!D15</f>
        <v>77</v>
      </c>
      <c r="E15" s="6">
        <f>Keaktifan!N15</f>
        <v>80</v>
      </c>
      <c r="F15" s="6">
        <f>Sikap!N15</f>
        <v>75</v>
      </c>
      <c r="G15" s="6">
        <f>UTS!J15</f>
        <v>90</v>
      </c>
      <c r="H15" s="6">
        <f>UAS!I15</f>
        <v>60</v>
      </c>
      <c r="I15" s="10">
        <f t="shared" si="0"/>
        <v>76.150000000000006</v>
      </c>
      <c r="J15" s="2" t="str">
        <f t="shared" si="1"/>
        <v>A</v>
      </c>
      <c r="L15" s="20" t="s">
        <v>90</v>
      </c>
      <c r="M15" s="20" t="s">
        <v>91</v>
      </c>
      <c r="N15" s="21">
        <v>1.7</v>
      </c>
    </row>
    <row r="16" spans="1:16" ht="18" customHeight="1" x14ac:dyDescent="0.25">
      <c r="A16" s="6">
        <v>10</v>
      </c>
      <c r="B16" s="29" t="s">
        <v>21</v>
      </c>
      <c r="C16" s="3" t="s">
        <v>52</v>
      </c>
      <c r="D16" s="17">
        <f>TuBes!D16</f>
        <v>74</v>
      </c>
      <c r="E16" s="6">
        <f>Keaktifan!N16</f>
        <v>80</v>
      </c>
      <c r="F16" s="6">
        <f>Sikap!N16</f>
        <v>75</v>
      </c>
      <c r="G16" s="6">
        <f>UTS!J16</f>
        <v>80</v>
      </c>
      <c r="H16" s="6">
        <f>UAS!I16</f>
        <v>60</v>
      </c>
      <c r="I16" s="10">
        <f t="shared" si="0"/>
        <v>72.55</v>
      </c>
      <c r="J16" s="2" t="str">
        <f t="shared" si="1"/>
        <v>A-</v>
      </c>
      <c r="L16" s="20" t="s">
        <v>92</v>
      </c>
      <c r="M16" s="20" t="s">
        <v>93</v>
      </c>
      <c r="N16" s="21">
        <v>1</v>
      </c>
    </row>
    <row r="17" spans="1:14" ht="18" customHeight="1" x14ac:dyDescent="0.25">
      <c r="A17" s="6">
        <v>11</v>
      </c>
      <c r="B17" s="29" t="s">
        <v>22</v>
      </c>
      <c r="C17" s="3" t="s">
        <v>53</v>
      </c>
      <c r="D17" s="17">
        <f>TuBes!D17</f>
        <v>78</v>
      </c>
      <c r="E17" s="6">
        <f>Keaktifan!N17</f>
        <v>80</v>
      </c>
      <c r="F17" s="6">
        <f>Sikap!N17</f>
        <v>75</v>
      </c>
      <c r="G17" s="6">
        <f>UTS!J17</f>
        <v>90</v>
      </c>
      <c r="H17" s="6">
        <f>UAS!I17</f>
        <v>50</v>
      </c>
      <c r="I17" s="10">
        <f t="shared" si="0"/>
        <v>73.349999999999994</v>
      </c>
      <c r="J17" s="2" t="str">
        <f t="shared" si="1"/>
        <v>A-</v>
      </c>
      <c r="L17" s="20" t="s">
        <v>94</v>
      </c>
      <c r="M17" s="20" t="s">
        <v>95</v>
      </c>
      <c r="N17" s="22" t="s">
        <v>96</v>
      </c>
    </row>
    <row r="18" spans="1:14" ht="18" customHeight="1" x14ac:dyDescent="0.25">
      <c r="A18" s="6">
        <v>12</v>
      </c>
      <c r="B18" s="29" t="s">
        <v>23</v>
      </c>
      <c r="C18" s="3" t="s">
        <v>54</v>
      </c>
      <c r="D18" s="17">
        <f>TuBes!D18</f>
        <v>76.5</v>
      </c>
      <c r="E18" s="6">
        <f>Keaktifan!N18</f>
        <v>80</v>
      </c>
      <c r="F18" s="6">
        <f>Sikap!N18</f>
        <v>75</v>
      </c>
      <c r="G18" s="6">
        <f>UTS!J18</f>
        <v>70</v>
      </c>
      <c r="H18" s="6">
        <f>UAS!I18</f>
        <v>50</v>
      </c>
      <c r="I18" s="10">
        <f t="shared" si="0"/>
        <v>67.05</v>
      </c>
      <c r="J18" s="2" t="str">
        <f t="shared" si="1"/>
        <v>B+</v>
      </c>
    </row>
    <row r="19" spans="1:14" ht="18" customHeight="1" x14ac:dyDescent="0.25">
      <c r="A19" s="6">
        <v>13</v>
      </c>
      <c r="B19" s="29" t="s">
        <v>24</v>
      </c>
      <c r="C19" s="3" t="s">
        <v>55</v>
      </c>
      <c r="D19" s="17">
        <f>TuBes!D19</f>
        <v>70</v>
      </c>
      <c r="E19" s="6">
        <f>Keaktifan!N19</f>
        <v>80</v>
      </c>
      <c r="F19" s="6">
        <f>Sikap!N19</f>
        <v>75</v>
      </c>
      <c r="G19" s="6">
        <f>UTS!J19</f>
        <v>35</v>
      </c>
      <c r="H19" s="6">
        <f>UAS!I19</f>
        <v>30</v>
      </c>
      <c r="I19" s="10">
        <f t="shared" si="0"/>
        <v>49.25</v>
      </c>
      <c r="J19" s="2" t="str">
        <f t="shared" si="1"/>
        <v>C</v>
      </c>
    </row>
    <row r="20" spans="1:14" ht="18" customHeight="1" x14ac:dyDescent="0.25">
      <c r="A20" s="6">
        <v>14</v>
      </c>
      <c r="B20" s="29" t="s">
        <v>25</v>
      </c>
      <c r="C20" s="3" t="s">
        <v>56</v>
      </c>
      <c r="D20" s="17">
        <f>TuBes!D20</f>
        <v>66.5</v>
      </c>
      <c r="E20" s="6">
        <f>Keaktifan!N20</f>
        <v>80</v>
      </c>
      <c r="F20" s="6">
        <f>Sikap!N20</f>
        <v>75</v>
      </c>
      <c r="G20" s="6">
        <f>UTS!J20</f>
        <v>35</v>
      </c>
      <c r="H20" s="6">
        <f>UAS!I20</f>
        <v>45</v>
      </c>
      <c r="I20" s="10">
        <f t="shared" si="0"/>
        <v>53.05</v>
      </c>
      <c r="J20" s="2" t="str">
        <f t="shared" si="1"/>
        <v>C</v>
      </c>
    </row>
    <row r="21" spans="1:14" ht="18" customHeight="1" x14ac:dyDescent="0.25">
      <c r="A21" s="6">
        <v>15</v>
      </c>
      <c r="B21" s="29" t="s">
        <v>26</v>
      </c>
      <c r="C21" s="3" t="s">
        <v>57</v>
      </c>
      <c r="D21" s="17">
        <f>TuBes!D21</f>
        <v>77</v>
      </c>
      <c r="E21" s="6">
        <f>Keaktifan!N21</f>
        <v>80</v>
      </c>
      <c r="F21" s="6">
        <f>Sikap!N21</f>
        <v>75</v>
      </c>
      <c r="G21" s="6">
        <f>UTS!J21</f>
        <v>90</v>
      </c>
      <c r="H21" s="6">
        <f>UAS!I21</f>
        <v>45</v>
      </c>
      <c r="I21" s="10">
        <f t="shared" si="0"/>
        <v>71.650000000000006</v>
      </c>
      <c r="J21" s="2" t="str">
        <f t="shared" si="1"/>
        <v>A-</v>
      </c>
    </row>
    <row r="22" spans="1:14" ht="18" customHeight="1" x14ac:dyDescent="0.25">
      <c r="A22" s="6">
        <v>16</v>
      </c>
      <c r="B22" s="29" t="s">
        <v>27</v>
      </c>
      <c r="C22" s="3" t="s">
        <v>58</v>
      </c>
      <c r="D22" s="17">
        <f>TuBes!D22</f>
        <v>71</v>
      </c>
      <c r="E22" s="6">
        <f>Keaktifan!N22</f>
        <v>80</v>
      </c>
      <c r="F22" s="6">
        <f>Sikap!N22</f>
        <v>75</v>
      </c>
      <c r="G22" s="6">
        <f>UTS!J22</f>
        <v>30</v>
      </c>
      <c r="H22" s="6">
        <f>UAS!I22</f>
        <v>60</v>
      </c>
      <c r="I22" s="10">
        <f t="shared" si="0"/>
        <v>56.95</v>
      </c>
      <c r="J22" s="2" t="str">
        <f t="shared" si="1"/>
        <v>C+</v>
      </c>
    </row>
    <row r="23" spans="1:14" ht="18" customHeight="1" x14ac:dyDescent="0.25">
      <c r="A23" s="6">
        <v>17</v>
      </c>
      <c r="B23" s="29" t="s">
        <v>28</v>
      </c>
      <c r="C23" s="3" t="s">
        <v>59</v>
      </c>
      <c r="D23" s="17">
        <f>TuBes!D23</f>
        <v>77</v>
      </c>
      <c r="E23" s="6">
        <f>Keaktifan!N23</f>
        <v>80</v>
      </c>
      <c r="F23" s="6">
        <f>Sikap!N23</f>
        <v>75</v>
      </c>
      <c r="G23" s="6">
        <f>UTS!J23</f>
        <v>85</v>
      </c>
      <c r="H23" s="6">
        <f>UAS!I23</f>
        <v>60</v>
      </c>
      <c r="I23" s="10">
        <f t="shared" si="0"/>
        <v>74.650000000000006</v>
      </c>
      <c r="J23" s="2" t="str">
        <f t="shared" si="1"/>
        <v>A-</v>
      </c>
    </row>
    <row r="24" spans="1:14" ht="18" customHeight="1" x14ac:dyDescent="0.25">
      <c r="A24" s="6">
        <v>18</v>
      </c>
      <c r="B24" s="29" t="s">
        <v>29</v>
      </c>
      <c r="C24" s="3" t="s">
        <v>60</v>
      </c>
      <c r="D24" s="17">
        <f>TuBes!D24</f>
        <v>65</v>
      </c>
      <c r="E24" s="6">
        <f>Keaktifan!N24</f>
        <v>80</v>
      </c>
      <c r="F24" s="6">
        <f>Sikap!N24</f>
        <v>75</v>
      </c>
      <c r="G24" s="6">
        <f>UTS!J24</f>
        <v>30</v>
      </c>
      <c r="H24" s="6">
        <f>UAS!I24</f>
        <v>35</v>
      </c>
      <c r="I24" s="10">
        <f t="shared" si="0"/>
        <v>48.25</v>
      </c>
      <c r="J24" s="2" t="str">
        <f t="shared" si="1"/>
        <v>C-</v>
      </c>
    </row>
    <row r="25" spans="1:14" ht="18" customHeight="1" x14ac:dyDescent="0.25">
      <c r="A25" s="6">
        <v>19</v>
      </c>
      <c r="B25" s="30" t="s">
        <v>30</v>
      </c>
      <c r="C25" s="3" t="s">
        <v>61</v>
      </c>
      <c r="D25" s="17">
        <f>TuBes!D25</f>
        <v>60</v>
      </c>
      <c r="E25" s="6">
        <f>Keaktifan!N25</f>
        <v>80</v>
      </c>
      <c r="F25" s="6">
        <f>Sikap!N25</f>
        <v>75</v>
      </c>
      <c r="G25" s="6">
        <f>UTS!J25</f>
        <v>30</v>
      </c>
      <c r="H25" s="6">
        <f>UAS!I25</f>
        <v>45</v>
      </c>
      <c r="I25" s="10">
        <f t="shared" si="0"/>
        <v>50.25</v>
      </c>
      <c r="J25" s="2" t="str">
        <f t="shared" si="1"/>
        <v>C</v>
      </c>
    </row>
    <row r="26" spans="1:14" ht="18" customHeight="1" x14ac:dyDescent="0.25">
      <c r="A26" s="6">
        <v>20</v>
      </c>
      <c r="B26" s="31" t="s">
        <v>31</v>
      </c>
      <c r="C26" s="3" t="s">
        <v>62</v>
      </c>
      <c r="D26" s="17">
        <f>TuBes!D26</f>
        <v>65</v>
      </c>
      <c r="E26" s="6">
        <f>Keaktifan!N26</f>
        <v>80</v>
      </c>
      <c r="F26" s="6">
        <f>Sikap!N26</f>
        <v>75</v>
      </c>
      <c r="G26" s="6">
        <f>UTS!J26</f>
        <v>20</v>
      </c>
      <c r="H26" s="6">
        <f>UAS!I26</f>
        <v>40</v>
      </c>
      <c r="I26" s="10">
        <f t="shared" si="0"/>
        <v>46.75</v>
      </c>
      <c r="J26" s="2" t="str">
        <f t="shared" si="1"/>
        <v>C-</v>
      </c>
    </row>
    <row r="27" spans="1:14" ht="18" customHeight="1" x14ac:dyDescent="0.25">
      <c r="A27" s="6">
        <v>21</v>
      </c>
      <c r="B27" s="31" t="s">
        <v>32</v>
      </c>
      <c r="C27" s="3" t="s">
        <v>63</v>
      </c>
      <c r="D27" s="17">
        <f>TuBes!D27</f>
        <v>50</v>
      </c>
      <c r="E27" s="6">
        <f>Keaktifan!N27</f>
        <v>80</v>
      </c>
      <c r="F27" s="6">
        <f>Sikap!N27</f>
        <v>75</v>
      </c>
      <c r="G27" s="6">
        <f>UTS!J27</f>
        <v>25</v>
      </c>
      <c r="H27" s="6">
        <f>UAS!I27</f>
        <v>10</v>
      </c>
      <c r="I27" s="10">
        <f t="shared" si="0"/>
        <v>36.25</v>
      </c>
      <c r="J27" s="2" t="str">
        <f t="shared" si="1"/>
        <v>E</v>
      </c>
    </row>
    <row r="28" spans="1:14" ht="18" customHeight="1" x14ac:dyDescent="0.25">
      <c r="A28" s="6">
        <v>22</v>
      </c>
      <c r="B28" s="31" t="s">
        <v>33</v>
      </c>
      <c r="C28" s="3" t="s">
        <v>64</v>
      </c>
      <c r="D28" s="17">
        <f>TuBes!D28</f>
        <v>70</v>
      </c>
      <c r="E28" s="6">
        <f>Keaktifan!N28</f>
        <v>80</v>
      </c>
      <c r="F28" s="6">
        <f>Sikap!N28</f>
        <v>75</v>
      </c>
      <c r="G28" s="6">
        <f>UTS!J28</f>
        <v>35</v>
      </c>
      <c r="H28" s="6">
        <f>UAS!I28</f>
        <v>35</v>
      </c>
      <c r="I28" s="10">
        <f t="shared" si="0"/>
        <v>50.75</v>
      </c>
      <c r="J28" s="2" t="str">
        <f t="shared" si="1"/>
        <v>C</v>
      </c>
    </row>
    <row r="29" spans="1:14" ht="18" customHeight="1" x14ac:dyDescent="0.25">
      <c r="A29" s="6">
        <v>23</v>
      </c>
      <c r="B29" s="31" t="s">
        <v>34</v>
      </c>
      <c r="C29" s="3" t="s">
        <v>65</v>
      </c>
      <c r="D29" s="17">
        <f>TuBes!D29</f>
        <v>60</v>
      </c>
      <c r="E29" s="6">
        <f>Keaktifan!N29</f>
        <v>80</v>
      </c>
      <c r="F29" s="6">
        <f>Sikap!N29</f>
        <v>75</v>
      </c>
      <c r="G29" s="6">
        <f>UTS!J29</f>
        <v>40</v>
      </c>
      <c r="H29" s="6">
        <f>UAS!I29</f>
        <v>45</v>
      </c>
      <c r="I29" s="10">
        <f t="shared" si="0"/>
        <v>53.25</v>
      </c>
      <c r="J29" s="2" t="str">
        <f t="shared" si="1"/>
        <v>C</v>
      </c>
    </row>
    <row r="30" spans="1:14" ht="18" customHeight="1" x14ac:dyDescent="0.25">
      <c r="A30" s="6">
        <v>24</v>
      </c>
      <c r="B30" s="31" t="s">
        <v>35</v>
      </c>
      <c r="C30" s="3" t="s">
        <v>66</v>
      </c>
      <c r="D30" s="17">
        <f>TuBes!D30</f>
        <v>80</v>
      </c>
      <c r="E30" s="6">
        <f>Keaktifan!N30</f>
        <v>80</v>
      </c>
      <c r="F30" s="6">
        <f>Sikap!N30</f>
        <v>75</v>
      </c>
      <c r="G30" s="6">
        <f>UTS!J30</f>
        <v>35</v>
      </c>
      <c r="H30" s="6">
        <f>UAS!I30</f>
        <v>40</v>
      </c>
      <c r="I30" s="10">
        <f t="shared" si="0"/>
        <v>54.25</v>
      </c>
      <c r="J30" s="2" t="str">
        <f t="shared" si="1"/>
        <v>C+</v>
      </c>
    </row>
    <row r="31" spans="1:14" ht="18" customHeight="1" x14ac:dyDescent="0.25">
      <c r="A31" s="6">
        <v>25</v>
      </c>
      <c r="B31" s="31" t="s">
        <v>36</v>
      </c>
      <c r="C31" s="3" t="s">
        <v>67</v>
      </c>
      <c r="D31" s="17">
        <f>TuBes!D31</f>
        <v>0</v>
      </c>
      <c r="E31" s="6">
        <f>Keaktifan!N31</f>
        <v>80</v>
      </c>
      <c r="F31" s="6">
        <f>Sikap!N31</f>
        <v>75</v>
      </c>
      <c r="G31" s="6">
        <f>UTS!J31</f>
        <v>60</v>
      </c>
      <c r="H31" s="6">
        <f>UAS!I31</f>
        <v>0</v>
      </c>
      <c r="I31" s="10">
        <f t="shared" si="0"/>
        <v>33.75</v>
      </c>
      <c r="J31" s="2" t="str">
        <f t="shared" si="1"/>
        <v>E</v>
      </c>
    </row>
    <row r="32" spans="1:14" ht="18" customHeight="1" x14ac:dyDescent="0.25">
      <c r="A32" s="6">
        <v>26</v>
      </c>
      <c r="B32" s="31" t="s">
        <v>37</v>
      </c>
      <c r="C32" s="3" t="s">
        <v>68</v>
      </c>
      <c r="D32" s="17">
        <f>TuBes!D32</f>
        <v>0</v>
      </c>
      <c r="E32" s="6">
        <f>Keaktifan!N32</f>
        <v>80</v>
      </c>
      <c r="F32" s="6">
        <f>Sikap!N32</f>
        <v>75</v>
      </c>
      <c r="G32" s="6">
        <f>UTS!J32</f>
        <v>75</v>
      </c>
      <c r="H32" s="6">
        <f>UAS!I32</f>
        <v>20</v>
      </c>
      <c r="I32" s="10">
        <f t="shared" si="0"/>
        <v>44.25</v>
      </c>
      <c r="J32" s="2" t="str">
        <f t="shared" si="1"/>
        <v>D</v>
      </c>
    </row>
    <row r="33" ht="18" customHeight="1" x14ac:dyDescent="0.25"/>
  </sheetData>
  <mergeCells count="9">
    <mergeCell ref="A1:J1"/>
    <mergeCell ref="A2:J2"/>
    <mergeCell ref="A3:J3"/>
    <mergeCell ref="A5:A6"/>
    <mergeCell ref="B5:B6"/>
    <mergeCell ref="C5:C6"/>
    <mergeCell ref="D5:H5"/>
    <mergeCell ref="I5:I6"/>
    <mergeCell ref="J5:J6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TuBes</vt:lpstr>
      <vt:lpstr>Keaktifan</vt:lpstr>
      <vt:lpstr>Sikap</vt:lpstr>
      <vt:lpstr>UTS</vt:lpstr>
      <vt:lpstr>UAS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Lia Amelia Megawati</cp:lastModifiedBy>
  <dcterms:created xsi:type="dcterms:W3CDTF">2023-03-19T11:48:56Z</dcterms:created>
  <dcterms:modified xsi:type="dcterms:W3CDTF">2024-02-10T07:00:31Z</dcterms:modified>
</cp:coreProperties>
</file>